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C:\Users\Usuario\Desktop\EMPRENDIMIENTO\2025\SBDC\FORT\Asociación Agropecuaria De Arauca\"/>
    </mc:Choice>
  </mc:AlternateContent>
  <xr:revisionPtr revIDLastSave="0" documentId="13_ncr:1_{BF99A85B-41DD-418F-BA91-6A69C390EF03}" xr6:coauthVersionLast="47" xr6:coauthVersionMax="47" xr10:uidLastSave="{00000000-0000-0000-0000-000000000000}"/>
  <workbookProtection workbookAlgorithmName="SHA-512" workbookHashValue="WWKiKtANTORrirA1Rj3Z0aDceCD0ukyusxcq02nXoNtxlgOl39ZsnZf/P+MTKPWGyOCYraT4cnwuEQdP9vmQKA==" workbookSaltValue="tytLGAYF937JPr7pxsy6ow==" workbookSpinCount="100000" lockStructure="1"/>
  <bookViews>
    <workbookView xWindow="-108" yWindow="-108" windowWidth="23256" windowHeight="12456" tabRatio="845" firstSheet="2" activeTab="3" xr2:uid="{00000000-000D-0000-FFFF-FFFF00000000}"/>
  </bookViews>
  <sheets>
    <sheet name="CREAR TRADICIONAL" sheetId="10" state="hidden" r:id="rId1"/>
    <sheet name="Instrucciones" sheetId="34" r:id="rId2"/>
    <sheet name="Seguimientos ID" sheetId="12" r:id="rId3"/>
    <sheet name="ID 1" sheetId="6" r:id="rId4"/>
    <sheet name="ID 2" sheetId="49" r:id="rId5"/>
    <sheet name="ID 3" sheetId="50" r:id="rId6"/>
    <sheet name="ID 4" sheetId="51" r:id="rId7"/>
    <sheet name="ID 5" sheetId="52" r:id="rId8"/>
    <sheet name="ID 6" sheetId="53" r:id="rId9"/>
    <sheet name="ID 7" sheetId="54" r:id="rId10"/>
    <sheet name="ID 8" sheetId="55" r:id="rId11"/>
    <sheet name="ID 9" sheetId="56" r:id="rId12"/>
    <sheet name="ID 10" sheetId="57" r:id="rId13"/>
    <sheet name="ID 11" sheetId="58" r:id="rId14"/>
    <sheet name="ID 12" sheetId="59" r:id="rId15"/>
    <sheet name="ID 13" sheetId="60" r:id="rId16"/>
    <sheet name="ID 14" sheetId="61" r:id="rId17"/>
    <sheet name="ID 15" sheetId="62" r:id="rId18"/>
    <sheet name="Aplica" sheetId="33" state="hidden" r:id="rId19"/>
  </sheets>
  <externalReferences>
    <externalReference r:id="rId20"/>
  </externalReferences>
  <definedNames>
    <definedName name="_xlnm._FilterDatabase" localSheetId="18" hidden="1">Aplica!$C$2:$O$29</definedName>
    <definedName name="_xlnm._FilterDatabase" localSheetId="3" hidden="1">'ID 1'!$A$7:$H$47</definedName>
    <definedName name="_xlnm._FilterDatabase" localSheetId="12" hidden="1">'ID 10'!$A$7:$H$47</definedName>
    <definedName name="_xlnm._FilterDatabase" localSheetId="13" hidden="1">'ID 11'!$A$7:$H$47</definedName>
    <definedName name="_xlnm._FilterDatabase" localSheetId="14" hidden="1">'ID 12'!$A$7:$H$47</definedName>
    <definedName name="_xlnm._FilterDatabase" localSheetId="15" hidden="1">'ID 13'!$A$7:$H$47</definedName>
    <definedName name="_xlnm._FilterDatabase" localSheetId="16" hidden="1">'ID 14'!$A$7:$H$47</definedName>
    <definedName name="_xlnm._FilterDatabase" localSheetId="17" hidden="1">'ID 15'!$A$7:$H$47</definedName>
    <definedName name="_xlnm._FilterDatabase" localSheetId="4" hidden="1">'ID 2'!$A$7:$H$47</definedName>
    <definedName name="_xlnm._FilterDatabase" localSheetId="5" hidden="1">'ID 3'!$A$7:$H$47</definedName>
    <definedName name="_xlnm._FilterDatabase" localSheetId="6" hidden="1">'ID 4'!$A$7:$H$47</definedName>
    <definedName name="_xlnm._FilterDatabase" localSheetId="7" hidden="1">'ID 5'!$A$7:$H$47</definedName>
    <definedName name="_xlnm._FilterDatabase" localSheetId="8" hidden="1">'ID 6'!$A$7:$H$47</definedName>
    <definedName name="_xlnm._FilterDatabase" localSheetId="9" hidden="1">'ID 7'!$A$7:$H$47</definedName>
    <definedName name="_xlnm._FilterDatabase" localSheetId="10" hidden="1">'ID 8'!$A$7:$H$47</definedName>
    <definedName name="_xlnm._FilterDatabase" localSheetId="11" hidden="1">'ID 9'!$A$7:$H$47</definedName>
    <definedName name="_xlnm.Print_Area" localSheetId="3">'ID 1'!$A$62:$H$106</definedName>
    <definedName name="_xlnm.Print_Area" localSheetId="12">'ID 10'!$A$62:$H$106</definedName>
    <definedName name="_xlnm.Print_Area" localSheetId="13">'ID 11'!$A$62:$H$106</definedName>
    <definedName name="_xlnm.Print_Area" localSheetId="14">'ID 12'!$A$62:$H$106</definedName>
    <definedName name="_xlnm.Print_Area" localSheetId="15">'ID 13'!$A$62:$H$106</definedName>
    <definedName name="_xlnm.Print_Area" localSheetId="16">'ID 14'!$A$62:$H$106</definedName>
    <definedName name="_xlnm.Print_Area" localSheetId="17">'ID 15'!$A$62:$H$106</definedName>
    <definedName name="_xlnm.Print_Area" localSheetId="4">'ID 2'!$A$62:$H$106</definedName>
    <definedName name="_xlnm.Print_Area" localSheetId="5">'ID 3'!$A$62:$H$106</definedName>
    <definedName name="_xlnm.Print_Area" localSheetId="6">'ID 4'!$A$62:$H$106</definedName>
    <definedName name="_xlnm.Print_Area" localSheetId="7">'ID 5'!$A$62:$H$106</definedName>
    <definedName name="_xlnm.Print_Area" localSheetId="8">'ID 6'!$A$62:$H$106</definedName>
    <definedName name="_xlnm.Print_Area" localSheetId="9">'ID 7'!$A$62:$H$106</definedName>
    <definedName name="_xlnm.Print_Area" localSheetId="10">'ID 8'!$A$62:$H$106</definedName>
    <definedName name="_xlnm.Print_Area" localSheetId="11">'ID 9'!$A$62:$H$106</definedName>
    <definedName name="Deps">[1]DepCiudad!$A$2:$A$34</definedName>
    <definedName name="_xlnm.Print_Titles" localSheetId="3">'ID 1'!$62:$67</definedName>
    <definedName name="_xlnm.Print_Titles" localSheetId="12">'ID 10'!$62:$67</definedName>
    <definedName name="_xlnm.Print_Titles" localSheetId="13">'ID 11'!$62:$67</definedName>
    <definedName name="_xlnm.Print_Titles" localSheetId="14">'ID 12'!$62:$67</definedName>
    <definedName name="_xlnm.Print_Titles" localSheetId="15">'ID 13'!$62:$67</definedName>
    <definedName name="_xlnm.Print_Titles" localSheetId="16">'ID 14'!$62:$67</definedName>
    <definedName name="_xlnm.Print_Titles" localSheetId="17">'ID 15'!$62:$67</definedName>
    <definedName name="_xlnm.Print_Titles" localSheetId="4">'ID 2'!$62:$67</definedName>
    <definedName name="_xlnm.Print_Titles" localSheetId="5">'ID 3'!$62:$67</definedName>
    <definedName name="_xlnm.Print_Titles" localSheetId="6">'ID 4'!$62:$67</definedName>
    <definedName name="_xlnm.Print_Titles" localSheetId="7">'ID 5'!$62:$67</definedName>
    <definedName name="_xlnm.Print_Titles" localSheetId="8">'ID 6'!$62:$67</definedName>
    <definedName name="_xlnm.Print_Titles" localSheetId="9">'ID 7'!$62:$67</definedName>
    <definedName name="_xlnm.Print_Titles" localSheetId="10">'ID 8'!$62:$67</definedName>
    <definedName name="_xlnm.Print_Titles" localSheetId="11">'ID 9'!$62:$67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 i="62" l="1"/>
  <c r="F46" i="62"/>
  <c r="F45" i="62"/>
  <c r="F44" i="62"/>
  <c r="F43" i="62"/>
  <c r="F42" i="62"/>
  <c r="F41" i="62"/>
  <c r="F40" i="62"/>
  <c r="C40" i="62" s="1"/>
  <c r="F39" i="62"/>
  <c r="F38" i="62"/>
  <c r="F37" i="62"/>
  <c r="F34" i="62"/>
  <c r="F33" i="62"/>
  <c r="F32" i="62"/>
  <c r="F31" i="62"/>
  <c r="F30" i="62"/>
  <c r="F29" i="62"/>
  <c r="F28" i="62"/>
  <c r="F27" i="62"/>
  <c r="C27" i="62" s="1"/>
  <c r="F26" i="62"/>
  <c r="F25" i="62"/>
  <c r="F24" i="62"/>
  <c r="F23" i="62"/>
  <c r="F22" i="62"/>
  <c r="F21" i="62"/>
  <c r="F20" i="62"/>
  <c r="F19" i="62"/>
  <c r="F18" i="62"/>
  <c r="F17" i="62"/>
  <c r="F16" i="62"/>
  <c r="F15" i="62"/>
  <c r="F14" i="62"/>
  <c r="F13" i="62"/>
  <c r="F12" i="62"/>
  <c r="F11" i="62"/>
  <c r="F10" i="62"/>
  <c r="F9" i="62"/>
  <c r="F8" i="62"/>
  <c r="F47" i="61"/>
  <c r="F46" i="61"/>
  <c r="C46" i="61" s="1"/>
  <c r="F45" i="61"/>
  <c r="F44" i="61"/>
  <c r="F43" i="61"/>
  <c r="F42" i="61"/>
  <c r="F41" i="61"/>
  <c r="F40" i="61"/>
  <c r="F39" i="61"/>
  <c r="F38" i="61"/>
  <c r="F37" i="61"/>
  <c r="F34" i="61"/>
  <c r="F33" i="61"/>
  <c r="F32" i="61"/>
  <c r="F31" i="61"/>
  <c r="F30" i="61"/>
  <c r="F29" i="61"/>
  <c r="F28" i="61"/>
  <c r="F27" i="61"/>
  <c r="F26" i="61"/>
  <c r="F25" i="61"/>
  <c r="F24" i="61"/>
  <c r="F23" i="61"/>
  <c r="F22" i="61"/>
  <c r="F21" i="61"/>
  <c r="F20" i="61"/>
  <c r="F19" i="61"/>
  <c r="C19" i="61" s="1"/>
  <c r="F18" i="61"/>
  <c r="F17" i="61"/>
  <c r="F16" i="61"/>
  <c r="F15" i="61"/>
  <c r="F14" i="61"/>
  <c r="F13" i="61"/>
  <c r="F12" i="61"/>
  <c r="F11" i="61"/>
  <c r="F10" i="61"/>
  <c r="F9" i="61"/>
  <c r="F8" i="61"/>
  <c r="F47" i="60"/>
  <c r="F46" i="60"/>
  <c r="F45" i="60"/>
  <c r="F44" i="60"/>
  <c r="C44" i="60" s="1"/>
  <c r="F43" i="60"/>
  <c r="C43" i="60" s="1"/>
  <c r="F42" i="60"/>
  <c r="F41" i="60"/>
  <c r="F40" i="60"/>
  <c r="F39" i="60"/>
  <c r="F38" i="60"/>
  <c r="F37" i="60"/>
  <c r="F34" i="60"/>
  <c r="F33" i="60"/>
  <c r="F32" i="60"/>
  <c r="F31" i="60"/>
  <c r="C31" i="60" s="1"/>
  <c r="F30" i="60"/>
  <c r="C30" i="60" s="1"/>
  <c r="F29" i="60"/>
  <c r="C29" i="60" s="1"/>
  <c r="F28" i="60"/>
  <c r="F27" i="60"/>
  <c r="F26" i="60"/>
  <c r="C26" i="60" s="1"/>
  <c r="F25" i="60"/>
  <c r="F24" i="60"/>
  <c r="F23" i="60"/>
  <c r="C23" i="60" s="1"/>
  <c r="F22" i="60"/>
  <c r="C22" i="60" s="1"/>
  <c r="F21" i="60"/>
  <c r="F20" i="60"/>
  <c r="F19" i="60"/>
  <c r="F18" i="60"/>
  <c r="F17" i="60"/>
  <c r="F16" i="60"/>
  <c r="F15" i="60"/>
  <c r="F14" i="60"/>
  <c r="F13" i="60"/>
  <c r="F12" i="60"/>
  <c r="F11" i="60"/>
  <c r="F10" i="60"/>
  <c r="C10" i="60" s="1"/>
  <c r="F9" i="60"/>
  <c r="F8" i="60"/>
  <c r="F47" i="59"/>
  <c r="F46" i="59"/>
  <c r="F45" i="59"/>
  <c r="F44" i="59"/>
  <c r="C44" i="59" s="1"/>
  <c r="F43" i="59"/>
  <c r="C43" i="59" s="1"/>
  <c r="F42" i="59"/>
  <c r="F41" i="59"/>
  <c r="F40" i="59"/>
  <c r="F39" i="59"/>
  <c r="F38" i="59"/>
  <c r="F37" i="59"/>
  <c r="F34" i="59"/>
  <c r="F33" i="59"/>
  <c r="F32" i="59"/>
  <c r="F31" i="59"/>
  <c r="F30" i="59"/>
  <c r="F29" i="59"/>
  <c r="F28" i="59"/>
  <c r="F27" i="59"/>
  <c r="F26" i="59"/>
  <c r="F25" i="59"/>
  <c r="F24" i="59"/>
  <c r="F23" i="59"/>
  <c r="F22" i="59"/>
  <c r="F21" i="59"/>
  <c r="F20" i="59"/>
  <c r="F19" i="59"/>
  <c r="F18" i="59"/>
  <c r="F17" i="59"/>
  <c r="F16" i="59"/>
  <c r="F15" i="59"/>
  <c r="F14" i="59"/>
  <c r="F13" i="59"/>
  <c r="F12" i="59"/>
  <c r="F11" i="59"/>
  <c r="F10" i="59"/>
  <c r="F9" i="59"/>
  <c r="F8" i="59"/>
  <c r="F47" i="58"/>
  <c r="F46" i="58"/>
  <c r="F45" i="58"/>
  <c r="F44" i="58"/>
  <c r="C44" i="58" s="1"/>
  <c r="F43" i="58"/>
  <c r="F42" i="58"/>
  <c r="F41" i="58"/>
  <c r="F40" i="58"/>
  <c r="F39" i="58"/>
  <c r="F38" i="58"/>
  <c r="F37" i="58"/>
  <c r="F34" i="58"/>
  <c r="F33" i="58"/>
  <c r="F32" i="58"/>
  <c r="F31" i="58"/>
  <c r="F30" i="58"/>
  <c r="F29" i="58"/>
  <c r="F28" i="58"/>
  <c r="F27" i="58"/>
  <c r="F26" i="58"/>
  <c r="F25" i="58"/>
  <c r="F24" i="58"/>
  <c r="F23" i="58"/>
  <c r="F22" i="58"/>
  <c r="F21" i="58"/>
  <c r="F20" i="58"/>
  <c r="F19" i="58"/>
  <c r="F18" i="58"/>
  <c r="F17" i="58"/>
  <c r="F16" i="58"/>
  <c r="F15" i="58"/>
  <c r="F14" i="58"/>
  <c r="F13" i="58"/>
  <c r="F12" i="58"/>
  <c r="F11" i="58"/>
  <c r="F10" i="58"/>
  <c r="F9" i="58"/>
  <c r="F8" i="58"/>
  <c r="F47" i="57"/>
  <c r="F46" i="57"/>
  <c r="F45" i="57"/>
  <c r="F44" i="57"/>
  <c r="F43" i="57"/>
  <c r="F42" i="57"/>
  <c r="F41" i="57"/>
  <c r="F40" i="57"/>
  <c r="F39" i="57"/>
  <c r="F38" i="57"/>
  <c r="F37" i="57"/>
  <c r="F34" i="57"/>
  <c r="F33" i="57"/>
  <c r="F32" i="57"/>
  <c r="F31" i="57"/>
  <c r="F30" i="57"/>
  <c r="F29" i="57"/>
  <c r="C29" i="57" s="1"/>
  <c r="F28" i="57"/>
  <c r="C28" i="57" s="1"/>
  <c r="F27" i="57"/>
  <c r="C27" i="57" s="1"/>
  <c r="F26" i="57"/>
  <c r="F25" i="57"/>
  <c r="F24" i="57"/>
  <c r="F23" i="57"/>
  <c r="F22" i="57"/>
  <c r="F21" i="57"/>
  <c r="F20" i="57"/>
  <c r="F19" i="57"/>
  <c r="C19" i="57" s="1"/>
  <c r="F18" i="57"/>
  <c r="F17" i="57"/>
  <c r="F16" i="57"/>
  <c r="F15" i="57"/>
  <c r="F14" i="57"/>
  <c r="F13" i="57"/>
  <c r="F12" i="57"/>
  <c r="F11" i="57"/>
  <c r="F10" i="57"/>
  <c r="F9" i="57"/>
  <c r="F8" i="57"/>
  <c r="F47" i="56"/>
  <c r="F46" i="56"/>
  <c r="F45" i="56"/>
  <c r="F44" i="56"/>
  <c r="C44" i="56" s="1"/>
  <c r="F43" i="56"/>
  <c r="C43" i="56" s="1"/>
  <c r="F42" i="56"/>
  <c r="C42" i="56" s="1"/>
  <c r="F41" i="56"/>
  <c r="F40" i="56"/>
  <c r="C40" i="56" s="1"/>
  <c r="F39" i="56"/>
  <c r="F38" i="56"/>
  <c r="F37" i="56"/>
  <c r="F34" i="56"/>
  <c r="F33" i="56"/>
  <c r="F32" i="56"/>
  <c r="F31" i="56"/>
  <c r="C31" i="56" s="1"/>
  <c r="F30" i="56"/>
  <c r="C30" i="56" s="1"/>
  <c r="F29" i="56"/>
  <c r="C29" i="56" s="1"/>
  <c r="F28" i="56"/>
  <c r="C28" i="56" s="1"/>
  <c r="F27" i="56"/>
  <c r="F26" i="56"/>
  <c r="F25" i="56"/>
  <c r="F24" i="56"/>
  <c r="F23" i="56"/>
  <c r="C23" i="56" s="1"/>
  <c r="F22" i="56"/>
  <c r="C22" i="56" s="1"/>
  <c r="F21" i="56"/>
  <c r="F20" i="56"/>
  <c r="F19" i="56"/>
  <c r="F18" i="56"/>
  <c r="F17" i="56"/>
  <c r="F16" i="56"/>
  <c r="F15" i="56"/>
  <c r="F14" i="56"/>
  <c r="F13" i="56"/>
  <c r="F12" i="56"/>
  <c r="F11" i="56"/>
  <c r="F10" i="56"/>
  <c r="F9" i="56"/>
  <c r="F8" i="56"/>
  <c r="F47" i="55"/>
  <c r="F46" i="55"/>
  <c r="F45" i="55"/>
  <c r="F44" i="55"/>
  <c r="C44" i="55" s="1"/>
  <c r="F43" i="55"/>
  <c r="C43" i="55" s="1"/>
  <c r="F42" i="55"/>
  <c r="C42" i="55" s="1"/>
  <c r="F41" i="55"/>
  <c r="F40" i="55"/>
  <c r="F39" i="55"/>
  <c r="F38" i="55"/>
  <c r="F37" i="55"/>
  <c r="F34" i="55"/>
  <c r="F33" i="55"/>
  <c r="F32" i="55"/>
  <c r="F31" i="55"/>
  <c r="C31" i="55" s="1"/>
  <c r="F30" i="55"/>
  <c r="C30" i="55" s="1"/>
  <c r="F29" i="55"/>
  <c r="C29" i="55" s="1"/>
  <c r="F28" i="55"/>
  <c r="F27" i="55"/>
  <c r="F26" i="55"/>
  <c r="F25" i="55"/>
  <c r="F24" i="55"/>
  <c r="F23" i="55"/>
  <c r="C23" i="55" s="1"/>
  <c r="F22" i="55"/>
  <c r="C22" i="55" s="1"/>
  <c r="F21" i="55"/>
  <c r="F20" i="55"/>
  <c r="F19" i="55"/>
  <c r="F18" i="55"/>
  <c r="F17" i="55"/>
  <c r="F16" i="55"/>
  <c r="F15" i="55"/>
  <c r="F14" i="55"/>
  <c r="F13" i="55"/>
  <c r="F12" i="55"/>
  <c r="F11" i="55"/>
  <c r="F10" i="55"/>
  <c r="F9" i="55"/>
  <c r="F8" i="55"/>
  <c r="F47" i="54"/>
  <c r="F46" i="54"/>
  <c r="F45" i="54"/>
  <c r="F44" i="54"/>
  <c r="C44" i="54" s="1"/>
  <c r="F43" i="54"/>
  <c r="C43" i="54" s="1"/>
  <c r="F42" i="54"/>
  <c r="C42" i="54" s="1"/>
  <c r="F41" i="54"/>
  <c r="F40" i="54"/>
  <c r="F39" i="54"/>
  <c r="F38" i="54"/>
  <c r="F37" i="54"/>
  <c r="F34" i="54"/>
  <c r="F33" i="54"/>
  <c r="F32" i="54"/>
  <c r="F31" i="54"/>
  <c r="C31" i="54" s="1"/>
  <c r="F30" i="54"/>
  <c r="C30" i="54" s="1"/>
  <c r="F29" i="54"/>
  <c r="C29" i="54" s="1"/>
  <c r="F28" i="54"/>
  <c r="F27" i="54"/>
  <c r="F26" i="54"/>
  <c r="F25" i="54"/>
  <c r="F24" i="54"/>
  <c r="F23" i="54"/>
  <c r="C23" i="54" s="1"/>
  <c r="F22" i="54"/>
  <c r="C22" i="54" s="1"/>
  <c r="F21" i="54"/>
  <c r="F20" i="54"/>
  <c r="F19" i="54"/>
  <c r="F18" i="54"/>
  <c r="F17" i="54"/>
  <c r="F16" i="54"/>
  <c r="F15" i="54"/>
  <c r="F14" i="54"/>
  <c r="F13" i="54"/>
  <c r="F12" i="54"/>
  <c r="F11" i="54"/>
  <c r="F10" i="54"/>
  <c r="F9" i="54"/>
  <c r="F8" i="54"/>
  <c r="F47" i="53"/>
  <c r="F46" i="53"/>
  <c r="F45" i="53"/>
  <c r="F44" i="53"/>
  <c r="C44" i="53" s="1"/>
  <c r="F43" i="53"/>
  <c r="C43" i="53" s="1"/>
  <c r="F42" i="53"/>
  <c r="C42" i="53" s="1"/>
  <c r="F41" i="53"/>
  <c r="C41" i="53" s="1"/>
  <c r="F40" i="53"/>
  <c r="F39" i="53"/>
  <c r="F38" i="53"/>
  <c r="F37" i="53"/>
  <c r="F34" i="53"/>
  <c r="F33" i="53"/>
  <c r="F32" i="53"/>
  <c r="F31" i="53"/>
  <c r="F30" i="53"/>
  <c r="F29" i="53"/>
  <c r="F28" i="53"/>
  <c r="F27" i="53"/>
  <c r="F26" i="53"/>
  <c r="F25" i="53"/>
  <c r="F24" i="53"/>
  <c r="F23" i="53"/>
  <c r="F22" i="53"/>
  <c r="F21" i="53"/>
  <c r="F20" i="53"/>
  <c r="F19" i="53"/>
  <c r="C19" i="53" s="1"/>
  <c r="F18" i="53"/>
  <c r="F17" i="53"/>
  <c r="F16" i="53"/>
  <c r="F15" i="53"/>
  <c r="F14" i="53"/>
  <c r="F13" i="53"/>
  <c r="F12" i="53"/>
  <c r="F11" i="53"/>
  <c r="F10" i="53"/>
  <c r="F9" i="53"/>
  <c r="F8" i="53"/>
  <c r="F47" i="52"/>
  <c r="F46" i="52"/>
  <c r="F45" i="52"/>
  <c r="F44" i="52"/>
  <c r="F43" i="52"/>
  <c r="F42" i="52"/>
  <c r="F41" i="52"/>
  <c r="C41" i="52" s="1"/>
  <c r="F40" i="52"/>
  <c r="F39" i="52"/>
  <c r="F38" i="52"/>
  <c r="F37" i="52"/>
  <c r="F34" i="52"/>
  <c r="F33" i="52"/>
  <c r="F32" i="52"/>
  <c r="F31" i="52"/>
  <c r="F30" i="52"/>
  <c r="F29" i="52"/>
  <c r="F28" i="52"/>
  <c r="C28" i="52" s="1"/>
  <c r="F27" i="52"/>
  <c r="F26" i="52"/>
  <c r="F25" i="52"/>
  <c r="F24" i="52"/>
  <c r="F23" i="52"/>
  <c r="F22" i="52"/>
  <c r="C22" i="52" s="1"/>
  <c r="F21" i="52"/>
  <c r="F20" i="52"/>
  <c r="F19" i="52"/>
  <c r="F18" i="52"/>
  <c r="F17" i="52"/>
  <c r="F16" i="52"/>
  <c r="F15" i="52"/>
  <c r="F14" i="52"/>
  <c r="F13" i="52"/>
  <c r="F12" i="52"/>
  <c r="F11" i="52"/>
  <c r="F10" i="52"/>
  <c r="F9" i="52"/>
  <c r="F8" i="52"/>
  <c r="F47" i="51"/>
  <c r="F46" i="51"/>
  <c r="F45" i="51"/>
  <c r="F44" i="51"/>
  <c r="F43" i="51"/>
  <c r="F42" i="51"/>
  <c r="C42" i="51" s="1"/>
  <c r="F41" i="51"/>
  <c r="F40" i="51"/>
  <c r="F39" i="51"/>
  <c r="F38" i="51"/>
  <c r="F37" i="51"/>
  <c r="F34" i="51"/>
  <c r="F33" i="51"/>
  <c r="F32" i="51"/>
  <c r="F31" i="51"/>
  <c r="F30" i="51"/>
  <c r="F29" i="51"/>
  <c r="F28" i="51"/>
  <c r="C28" i="51" s="1"/>
  <c r="F27" i="51"/>
  <c r="C27" i="51" s="1"/>
  <c r="F26" i="51"/>
  <c r="F25" i="51"/>
  <c r="F24" i="51"/>
  <c r="F23" i="51"/>
  <c r="F22" i="51"/>
  <c r="F21" i="51"/>
  <c r="F20" i="51"/>
  <c r="F19" i="51"/>
  <c r="F18" i="51"/>
  <c r="F17" i="51"/>
  <c r="F16" i="51"/>
  <c r="F15" i="51"/>
  <c r="F14" i="51"/>
  <c r="F13" i="51"/>
  <c r="F12" i="51"/>
  <c r="F11" i="51"/>
  <c r="F10" i="51"/>
  <c r="F9" i="51"/>
  <c r="F8" i="51"/>
  <c r="F34" i="49"/>
  <c r="F33" i="49"/>
  <c r="F32" i="49"/>
  <c r="C32" i="49" s="1"/>
  <c r="F31" i="49"/>
  <c r="F30" i="49"/>
  <c r="F29" i="49"/>
  <c r="C29" i="49" s="1"/>
  <c r="F28" i="49"/>
  <c r="C28" i="49" s="1"/>
  <c r="F27" i="49"/>
  <c r="F26" i="49"/>
  <c r="F25" i="49"/>
  <c r="F24" i="49"/>
  <c r="F23" i="49"/>
  <c r="F22" i="49"/>
  <c r="F21" i="49"/>
  <c r="F20" i="49"/>
  <c r="F19" i="49"/>
  <c r="F18" i="49"/>
  <c r="F17" i="49"/>
  <c r="F16" i="49"/>
  <c r="C16" i="49" s="1"/>
  <c r="F15" i="49"/>
  <c r="F14" i="49"/>
  <c r="F13" i="49"/>
  <c r="F12" i="49"/>
  <c r="F11" i="49"/>
  <c r="F10" i="49"/>
  <c r="F9" i="49"/>
  <c r="F8" i="49"/>
  <c r="F47" i="49"/>
  <c r="F46" i="49"/>
  <c r="F45" i="49"/>
  <c r="F44" i="49"/>
  <c r="C44" i="49" s="1"/>
  <c r="F43" i="49"/>
  <c r="F42" i="49"/>
  <c r="F41" i="49"/>
  <c r="F40" i="49"/>
  <c r="C40" i="49" s="1"/>
  <c r="F39" i="49"/>
  <c r="F38" i="49"/>
  <c r="F37" i="49"/>
  <c r="C37" i="49" s="1"/>
  <c r="F47" i="6"/>
  <c r="F46" i="6"/>
  <c r="F45" i="6"/>
  <c r="F44" i="6"/>
  <c r="F43" i="6"/>
  <c r="F42" i="6"/>
  <c r="F41" i="6"/>
  <c r="F40" i="6"/>
  <c r="F39" i="6"/>
  <c r="F38" i="6"/>
  <c r="F37" i="6"/>
  <c r="F34" i="6"/>
  <c r="F33" i="6"/>
  <c r="F32" i="6"/>
  <c r="F31" i="6"/>
  <c r="F30" i="6"/>
  <c r="F29" i="6"/>
  <c r="F28" i="6"/>
  <c r="F27" i="6"/>
  <c r="F26" i="6"/>
  <c r="F25" i="6"/>
  <c r="F24" i="6"/>
  <c r="F23" i="6"/>
  <c r="F22" i="6"/>
  <c r="F21" i="6"/>
  <c r="F20" i="6"/>
  <c r="F19" i="6"/>
  <c r="F18" i="6"/>
  <c r="F17" i="6"/>
  <c r="F16" i="6"/>
  <c r="F15" i="6"/>
  <c r="F14" i="6"/>
  <c r="F13" i="6"/>
  <c r="F12" i="6"/>
  <c r="F11" i="6"/>
  <c r="F10" i="6"/>
  <c r="F9" i="6"/>
  <c r="F8" i="6"/>
  <c r="F47" i="50"/>
  <c r="F46" i="50"/>
  <c r="F45" i="50"/>
  <c r="F44" i="50"/>
  <c r="F43" i="50"/>
  <c r="F42" i="50"/>
  <c r="F41" i="50"/>
  <c r="F40" i="50"/>
  <c r="F39" i="50"/>
  <c r="F38" i="50"/>
  <c r="F37" i="50"/>
  <c r="F34" i="50"/>
  <c r="C34" i="50" s="1"/>
  <c r="F33" i="50"/>
  <c r="F32" i="50"/>
  <c r="C32" i="50" s="1"/>
  <c r="F31" i="50"/>
  <c r="F30" i="50"/>
  <c r="C30" i="50" s="1"/>
  <c r="F29" i="50"/>
  <c r="C29" i="50" s="1"/>
  <c r="F28" i="50"/>
  <c r="F27" i="50"/>
  <c r="F26" i="50"/>
  <c r="F25" i="50"/>
  <c r="F24" i="50"/>
  <c r="C24" i="50" s="1"/>
  <c r="F23" i="50"/>
  <c r="F22" i="50"/>
  <c r="F21" i="50"/>
  <c r="F20" i="50"/>
  <c r="F19" i="50"/>
  <c r="F18" i="50"/>
  <c r="F17" i="50"/>
  <c r="F16" i="50"/>
  <c r="C16" i="50" s="1"/>
  <c r="F15" i="50"/>
  <c r="F14" i="50"/>
  <c r="F13" i="50"/>
  <c r="F12" i="50"/>
  <c r="F11" i="50"/>
  <c r="F10" i="50"/>
  <c r="F9" i="50"/>
  <c r="F8" i="50"/>
  <c r="C31" i="50"/>
  <c r="C27" i="50"/>
  <c r="C23" i="50"/>
  <c r="C28" i="50"/>
  <c r="F76" i="62"/>
  <c r="F76" i="61"/>
  <c r="F76" i="60"/>
  <c r="F76" i="59"/>
  <c r="F76" i="58"/>
  <c r="F76" i="57"/>
  <c r="F76" i="56"/>
  <c r="F76" i="55"/>
  <c r="F76" i="54"/>
  <c r="F76" i="53"/>
  <c r="F76" i="52"/>
  <c r="F76" i="51"/>
  <c r="F76" i="50"/>
  <c r="F76" i="49"/>
  <c r="F76" i="6"/>
  <c r="E106" i="62"/>
  <c r="E106" i="61"/>
  <c r="E106" i="60"/>
  <c r="E106" i="59"/>
  <c r="E106" i="58"/>
  <c r="E106" i="57"/>
  <c r="E106" i="56"/>
  <c r="E106" i="55"/>
  <c r="E106" i="54"/>
  <c r="E106" i="53"/>
  <c r="E106" i="52"/>
  <c r="E106" i="51"/>
  <c r="E106" i="50"/>
  <c r="E106" i="49"/>
  <c r="F91" i="62"/>
  <c r="F89" i="62"/>
  <c r="F88" i="62"/>
  <c r="F87" i="62"/>
  <c r="F86" i="62"/>
  <c r="F85" i="62"/>
  <c r="F84" i="62"/>
  <c r="F83" i="62"/>
  <c r="F82" i="62"/>
  <c r="F81" i="62"/>
  <c r="F80" i="62"/>
  <c r="F79" i="62"/>
  <c r="F78" i="62"/>
  <c r="F77" i="62"/>
  <c r="F75" i="62"/>
  <c r="F74" i="62"/>
  <c r="F73" i="62"/>
  <c r="F72" i="62"/>
  <c r="F91" i="61"/>
  <c r="F89" i="61"/>
  <c r="F88" i="61"/>
  <c r="F87" i="61"/>
  <c r="F86" i="61"/>
  <c r="F85" i="61"/>
  <c r="F84" i="61"/>
  <c r="F83" i="61"/>
  <c r="F82" i="61"/>
  <c r="F81" i="61"/>
  <c r="F80" i="61"/>
  <c r="F79" i="61"/>
  <c r="F78" i="61"/>
  <c r="F77" i="61"/>
  <c r="F75" i="61"/>
  <c r="F74" i="61"/>
  <c r="F73" i="61"/>
  <c r="F72" i="61"/>
  <c r="F91" i="60"/>
  <c r="F89" i="60"/>
  <c r="F88" i="60"/>
  <c r="F87" i="60"/>
  <c r="F86" i="60"/>
  <c r="F85" i="60"/>
  <c r="F84" i="60"/>
  <c r="F83" i="60"/>
  <c r="F82" i="60"/>
  <c r="F81" i="60"/>
  <c r="F80" i="60"/>
  <c r="F79" i="60"/>
  <c r="F78" i="60"/>
  <c r="F77" i="60"/>
  <c r="F75" i="60"/>
  <c r="F74" i="60"/>
  <c r="F73" i="60"/>
  <c r="F72" i="60"/>
  <c r="F91" i="59"/>
  <c r="F89" i="59"/>
  <c r="F88" i="59"/>
  <c r="F87" i="59"/>
  <c r="F86" i="59"/>
  <c r="F85" i="59"/>
  <c r="F84" i="59"/>
  <c r="F83" i="59"/>
  <c r="F82" i="59"/>
  <c r="F81" i="59"/>
  <c r="F80" i="59"/>
  <c r="F79" i="59"/>
  <c r="F78" i="59"/>
  <c r="F77" i="59"/>
  <c r="F75" i="59"/>
  <c r="F74" i="59"/>
  <c r="F73" i="59"/>
  <c r="F72" i="59"/>
  <c r="F74" i="58"/>
  <c r="G78" i="58"/>
  <c r="F91" i="58"/>
  <c r="F89" i="58"/>
  <c r="F88" i="58"/>
  <c r="F87" i="58"/>
  <c r="F86" i="58"/>
  <c r="F85" i="58"/>
  <c r="F84" i="58"/>
  <c r="F83" i="58"/>
  <c r="F82" i="58"/>
  <c r="F81" i="58"/>
  <c r="F80" i="58"/>
  <c r="F79" i="58"/>
  <c r="F78" i="58"/>
  <c r="F77" i="58"/>
  <c r="F75" i="58"/>
  <c r="F73" i="58"/>
  <c r="F72" i="58"/>
  <c r="F91" i="57"/>
  <c r="F89" i="57"/>
  <c r="F88" i="57"/>
  <c r="F87" i="57"/>
  <c r="F86" i="57"/>
  <c r="F85" i="57"/>
  <c r="F84" i="57"/>
  <c r="F83" i="57"/>
  <c r="F82" i="57"/>
  <c r="F81" i="57"/>
  <c r="F80" i="57"/>
  <c r="F79" i="57"/>
  <c r="F78" i="57"/>
  <c r="F77" i="57"/>
  <c r="F75" i="57"/>
  <c r="F74" i="57"/>
  <c r="F73" i="57"/>
  <c r="F72" i="57"/>
  <c r="F91" i="56"/>
  <c r="F89" i="56"/>
  <c r="F88" i="56"/>
  <c r="F87" i="56"/>
  <c r="F86" i="56"/>
  <c r="F85" i="56"/>
  <c r="F84" i="56"/>
  <c r="F83" i="56"/>
  <c r="F82" i="56"/>
  <c r="F81" i="56"/>
  <c r="F80" i="56"/>
  <c r="F79" i="56"/>
  <c r="F78" i="56"/>
  <c r="F77" i="56"/>
  <c r="F75" i="56"/>
  <c r="F74" i="56"/>
  <c r="F73" i="56"/>
  <c r="F72" i="56"/>
  <c r="F91" i="55"/>
  <c r="F89" i="55"/>
  <c r="F88" i="55"/>
  <c r="F87" i="55"/>
  <c r="F86" i="55"/>
  <c r="F85" i="55"/>
  <c r="F84" i="55"/>
  <c r="F83" i="55"/>
  <c r="F82" i="55"/>
  <c r="F81" i="55"/>
  <c r="F80" i="55"/>
  <c r="F79" i="55"/>
  <c r="F78" i="55"/>
  <c r="F77" i="55"/>
  <c r="F75" i="55"/>
  <c r="F74" i="55"/>
  <c r="F73" i="55"/>
  <c r="F72" i="55"/>
  <c r="F91" i="54"/>
  <c r="F89" i="54"/>
  <c r="F88" i="54"/>
  <c r="F87" i="54"/>
  <c r="F86" i="54"/>
  <c r="F85" i="54"/>
  <c r="F84" i="54"/>
  <c r="F83" i="54"/>
  <c r="F82" i="54"/>
  <c r="F81" i="54"/>
  <c r="F80" i="54"/>
  <c r="F79" i="54"/>
  <c r="F78" i="54"/>
  <c r="F77" i="54"/>
  <c r="F75" i="54"/>
  <c r="F74" i="54"/>
  <c r="F73" i="54"/>
  <c r="F72" i="54"/>
  <c r="F91" i="53"/>
  <c r="F89" i="53"/>
  <c r="F88" i="53"/>
  <c r="F87" i="53"/>
  <c r="F86" i="53"/>
  <c r="F85" i="53"/>
  <c r="F84" i="53"/>
  <c r="F83" i="53"/>
  <c r="F82" i="53"/>
  <c r="F81" i="53"/>
  <c r="F80" i="53"/>
  <c r="F79" i="53"/>
  <c r="F78" i="53"/>
  <c r="F77" i="53"/>
  <c r="F75" i="53"/>
  <c r="F74" i="53"/>
  <c r="F73" i="53"/>
  <c r="F72" i="53"/>
  <c r="F91" i="51"/>
  <c r="F89" i="51"/>
  <c r="F88" i="51"/>
  <c r="F87" i="51"/>
  <c r="F86" i="51"/>
  <c r="F85" i="51"/>
  <c r="F84" i="51"/>
  <c r="F83" i="51"/>
  <c r="F82" i="51"/>
  <c r="F81" i="51"/>
  <c r="F80" i="51"/>
  <c r="F79" i="51"/>
  <c r="F78" i="51"/>
  <c r="F77" i="51"/>
  <c r="F75" i="51"/>
  <c r="F74" i="51"/>
  <c r="F73" i="51"/>
  <c r="F72" i="51"/>
  <c r="F91" i="50"/>
  <c r="F89" i="50"/>
  <c r="F88" i="50"/>
  <c r="F87" i="50"/>
  <c r="F86" i="50"/>
  <c r="F85" i="50"/>
  <c r="F84" i="50"/>
  <c r="F83" i="50"/>
  <c r="F82" i="50"/>
  <c r="F81" i="50"/>
  <c r="F80" i="50"/>
  <c r="F79" i="50"/>
  <c r="F78" i="50"/>
  <c r="F77" i="50"/>
  <c r="F75" i="50"/>
  <c r="F74" i="50"/>
  <c r="F73" i="50"/>
  <c r="F72" i="50"/>
  <c r="F91" i="49"/>
  <c r="F89" i="49"/>
  <c r="F88" i="49"/>
  <c r="F87" i="49"/>
  <c r="F86" i="49"/>
  <c r="F85" i="49"/>
  <c r="F84" i="49"/>
  <c r="F83" i="49"/>
  <c r="F82" i="49"/>
  <c r="F81" i="49"/>
  <c r="F80" i="49"/>
  <c r="F79" i="49"/>
  <c r="F78" i="49"/>
  <c r="F77" i="49"/>
  <c r="F75" i="49"/>
  <c r="F74" i="49"/>
  <c r="F73" i="49"/>
  <c r="F72" i="49"/>
  <c r="F91" i="6"/>
  <c r="F89" i="6"/>
  <c r="F88" i="6"/>
  <c r="F87" i="6"/>
  <c r="F86" i="6"/>
  <c r="F85" i="6"/>
  <c r="F84" i="6"/>
  <c r="F83" i="6"/>
  <c r="F82" i="6"/>
  <c r="F81" i="6"/>
  <c r="F80" i="6"/>
  <c r="F79" i="6"/>
  <c r="F78" i="6"/>
  <c r="F77" i="6"/>
  <c r="F75" i="6"/>
  <c r="F74" i="6"/>
  <c r="F73" i="6"/>
  <c r="F72" i="6"/>
  <c r="F75" i="52"/>
  <c r="F74" i="52"/>
  <c r="F91" i="52"/>
  <c r="F89" i="52"/>
  <c r="F88" i="52"/>
  <c r="F87" i="52"/>
  <c r="F86" i="52"/>
  <c r="F85" i="52"/>
  <c r="F84" i="52"/>
  <c r="F83" i="52"/>
  <c r="F82" i="52"/>
  <c r="F81" i="52"/>
  <c r="F80" i="52"/>
  <c r="F79" i="52"/>
  <c r="F78" i="52"/>
  <c r="F77" i="52"/>
  <c r="F73" i="52"/>
  <c r="F72" i="52"/>
  <c r="F99" i="62"/>
  <c r="F98" i="62"/>
  <c r="F97" i="62"/>
  <c r="F96" i="62"/>
  <c r="F95" i="62"/>
  <c r="F94" i="62"/>
  <c r="F93" i="62"/>
  <c r="F92" i="62"/>
  <c r="F99" i="61"/>
  <c r="F98" i="61"/>
  <c r="F97" i="61"/>
  <c r="F96" i="61"/>
  <c r="F95" i="61"/>
  <c r="F94" i="61"/>
  <c r="F93" i="61"/>
  <c r="F92" i="61"/>
  <c r="F99" i="60"/>
  <c r="F98" i="60"/>
  <c r="F97" i="60"/>
  <c r="F96" i="60"/>
  <c r="F95" i="60"/>
  <c r="F94" i="60"/>
  <c r="F93" i="60"/>
  <c r="F92" i="60"/>
  <c r="F99" i="59"/>
  <c r="F98" i="59"/>
  <c r="F97" i="59"/>
  <c r="F96" i="59"/>
  <c r="F95" i="59"/>
  <c r="F94" i="59"/>
  <c r="F93" i="59"/>
  <c r="F92" i="59"/>
  <c r="F99" i="58"/>
  <c r="F98" i="58"/>
  <c r="F97" i="58"/>
  <c r="F96" i="58"/>
  <c r="F95" i="58"/>
  <c r="F94" i="58"/>
  <c r="F93" i="58"/>
  <c r="F92" i="58"/>
  <c r="F99" i="57"/>
  <c r="F98" i="57"/>
  <c r="F97" i="57"/>
  <c r="F96" i="57"/>
  <c r="F95" i="57"/>
  <c r="F94" i="57"/>
  <c r="F93" i="57"/>
  <c r="F92" i="57"/>
  <c r="F99" i="56"/>
  <c r="F98" i="56"/>
  <c r="F97" i="56"/>
  <c r="F96" i="56"/>
  <c r="F95" i="56"/>
  <c r="F94" i="56"/>
  <c r="F93" i="56"/>
  <c r="F92" i="56"/>
  <c r="F99" i="55"/>
  <c r="F98" i="55"/>
  <c r="F97" i="55"/>
  <c r="F96" i="55"/>
  <c r="F95" i="55"/>
  <c r="F94" i="55"/>
  <c r="F93" i="55"/>
  <c r="F92" i="55"/>
  <c r="F99" i="54"/>
  <c r="F98" i="54"/>
  <c r="F97" i="54"/>
  <c r="F96" i="54"/>
  <c r="F95" i="54"/>
  <c r="F94" i="54"/>
  <c r="F93" i="54"/>
  <c r="F92" i="54"/>
  <c r="F99" i="53"/>
  <c r="F98" i="53"/>
  <c r="F97" i="53"/>
  <c r="F96" i="53"/>
  <c r="F95" i="53"/>
  <c r="F94" i="53"/>
  <c r="F93" i="53"/>
  <c r="F92" i="53"/>
  <c r="F99" i="52"/>
  <c r="F98" i="52"/>
  <c r="F97" i="52"/>
  <c r="F96" i="52"/>
  <c r="F95" i="52"/>
  <c r="F94" i="52"/>
  <c r="F93" i="52"/>
  <c r="F92" i="52"/>
  <c r="F99" i="51"/>
  <c r="F98" i="51"/>
  <c r="F97" i="51"/>
  <c r="F96" i="51"/>
  <c r="F95" i="51"/>
  <c r="F94" i="51"/>
  <c r="F93" i="51"/>
  <c r="F92" i="51"/>
  <c r="F99" i="50"/>
  <c r="F98" i="50"/>
  <c r="F97" i="50"/>
  <c r="F96" i="50"/>
  <c r="F95" i="50"/>
  <c r="F94" i="50"/>
  <c r="F93" i="50"/>
  <c r="F92" i="50"/>
  <c r="F99" i="49"/>
  <c r="F98" i="49"/>
  <c r="F97" i="49"/>
  <c r="F96" i="49"/>
  <c r="F95" i="49"/>
  <c r="F94" i="49"/>
  <c r="F93" i="49"/>
  <c r="F92" i="49"/>
  <c r="F99" i="6"/>
  <c r="F98" i="6"/>
  <c r="F97" i="6"/>
  <c r="F96" i="6"/>
  <c r="F95" i="6"/>
  <c r="F94" i="6"/>
  <c r="F93" i="6"/>
  <c r="F92" i="6"/>
  <c r="AH22" i="12"/>
  <c r="AG22" i="12"/>
  <c r="AF22" i="12"/>
  <c r="AE22" i="12"/>
  <c r="AD22" i="12"/>
  <c r="AC22" i="12"/>
  <c r="AB22" i="12"/>
  <c r="AA22" i="12"/>
  <c r="Z22" i="12"/>
  <c r="Y22" i="12"/>
  <c r="W22" i="12"/>
  <c r="V22" i="12"/>
  <c r="U22" i="12"/>
  <c r="T22" i="12"/>
  <c r="S22" i="12"/>
  <c r="R22" i="12"/>
  <c r="Q22" i="12"/>
  <c r="P22" i="12"/>
  <c r="O22" i="12"/>
  <c r="N22" i="12"/>
  <c r="M22" i="12"/>
  <c r="L22" i="12"/>
  <c r="K22" i="12"/>
  <c r="J22" i="12"/>
  <c r="I22" i="12"/>
  <c r="H22" i="12"/>
  <c r="G22" i="12"/>
  <c r="F22" i="12"/>
  <c r="E22" i="12"/>
  <c r="D22" i="12"/>
  <c r="C22" i="12"/>
  <c r="B22" i="12"/>
  <c r="AH21" i="12"/>
  <c r="AG21" i="12"/>
  <c r="AF21" i="12"/>
  <c r="AE21" i="12"/>
  <c r="AD21" i="12"/>
  <c r="AC21" i="12"/>
  <c r="AB21" i="12"/>
  <c r="AA21" i="12"/>
  <c r="Z21" i="12"/>
  <c r="Y21" i="12"/>
  <c r="W21" i="12"/>
  <c r="V21" i="12"/>
  <c r="U21" i="12"/>
  <c r="T21" i="12"/>
  <c r="S21" i="12"/>
  <c r="R21" i="12"/>
  <c r="Q21" i="12"/>
  <c r="P21" i="12"/>
  <c r="O21" i="12"/>
  <c r="N21" i="12"/>
  <c r="M21" i="12"/>
  <c r="L21" i="12"/>
  <c r="K21" i="12"/>
  <c r="J21" i="12"/>
  <c r="I21" i="12"/>
  <c r="H21" i="12"/>
  <c r="G21" i="12"/>
  <c r="F21" i="12"/>
  <c r="E21" i="12"/>
  <c r="D21" i="12"/>
  <c r="C21" i="12"/>
  <c r="B21" i="12"/>
  <c r="AH20" i="12"/>
  <c r="AG20" i="12"/>
  <c r="AF20" i="12"/>
  <c r="AE20" i="12"/>
  <c r="AD20" i="12"/>
  <c r="AC20" i="12"/>
  <c r="AB20" i="12"/>
  <c r="AA20" i="12"/>
  <c r="Z20" i="12"/>
  <c r="Y20" i="12"/>
  <c r="W20" i="12"/>
  <c r="V20" i="12"/>
  <c r="U20" i="12"/>
  <c r="T20" i="12"/>
  <c r="S20" i="12"/>
  <c r="R20" i="12"/>
  <c r="Q20" i="12"/>
  <c r="P20" i="12"/>
  <c r="O20" i="12"/>
  <c r="N20" i="12"/>
  <c r="M20" i="12"/>
  <c r="L20" i="12"/>
  <c r="K20" i="12"/>
  <c r="J20" i="12"/>
  <c r="I20" i="12"/>
  <c r="H20" i="12"/>
  <c r="G20" i="12"/>
  <c r="F20" i="12"/>
  <c r="E20" i="12"/>
  <c r="D20" i="12"/>
  <c r="C20" i="12"/>
  <c r="B20" i="12"/>
  <c r="AH19" i="12"/>
  <c r="AG19" i="12"/>
  <c r="AF19" i="12"/>
  <c r="AE19" i="12"/>
  <c r="AD19" i="12"/>
  <c r="AC19" i="12"/>
  <c r="AB19" i="12"/>
  <c r="AA19" i="12"/>
  <c r="Z19" i="12"/>
  <c r="Y19" i="12"/>
  <c r="W19" i="12"/>
  <c r="V19" i="12"/>
  <c r="U19" i="12"/>
  <c r="T19" i="12"/>
  <c r="S19" i="12"/>
  <c r="R19" i="12"/>
  <c r="Q19" i="12"/>
  <c r="P19" i="12"/>
  <c r="O19" i="12"/>
  <c r="N19" i="12"/>
  <c r="M19" i="12"/>
  <c r="L19" i="12"/>
  <c r="K19" i="12"/>
  <c r="J19" i="12"/>
  <c r="I19" i="12"/>
  <c r="H19" i="12"/>
  <c r="G19" i="12"/>
  <c r="F19" i="12"/>
  <c r="E19" i="12"/>
  <c r="D19" i="12"/>
  <c r="C19" i="12"/>
  <c r="B19" i="12"/>
  <c r="AH18" i="12"/>
  <c r="AG18" i="12"/>
  <c r="AF18" i="12"/>
  <c r="AE18" i="12"/>
  <c r="AD18" i="12"/>
  <c r="AC18" i="12"/>
  <c r="AB18" i="12"/>
  <c r="AA18" i="12"/>
  <c r="Z18" i="12"/>
  <c r="Y18" i="12"/>
  <c r="W18" i="12"/>
  <c r="V18" i="12"/>
  <c r="U18" i="12"/>
  <c r="T18" i="12"/>
  <c r="S18" i="12"/>
  <c r="R18" i="12"/>
  <c r="Q18" i="12"/>
  <c r="P18" i="12"/>
  <c r="O18" i="12"/>
  <c r="N18" i="12"/>
  <c r="M18" i="12"/>
  <c r="L18" i="12"/>
  <c r="K18" i="12"/>
  <c r="J18" i="12"/>
  <c r="I18" i="12"/>
  <c r="H18" i="12"/>
  <c r="G18" i="12"/>
  <c r="F18" i="12"/>
  <c r="E18" i="12"/>
  <c r="D18" i="12"/>
  <c r="C18" i="12"/>
  <c r="B18" i="12"/>
  <c r="AH17" i="12"/>
  <c r="AG17" i="12"/>
  <c r="AF17" i="12"/>
  <c r="AE17" i="12"/>
  <c r="AD17" i="12"/>
  <c r="AC17" i="12"/>
  <c r="AB17" i="12"/>
  <c r="AA17" i="12"/>
  <c r="Z17" i="12"/>
  <c r="Y17" i="12"/>
  <c r="W17" i="12"/>
  <c r="V17" i="12"/>
  <c r="U17" i="12"/>
  <c r="T17" i="12"/>
  <c r="S17" i="12"/>
  <c r="R17" i="12"/>
  <c r="Q17" i="12"/>
  <c r="P17" i="12"/>
  <c r="O17" i="12"/>
  <c r="N17" i="12"/>
  <c r="M17" i="12"/>
  <c r="L17" i="12"/>
  <c r="K17" i="12"/>
  <c r="J17" i="12"/>
  <c r="I17" i="12"/>
  <c r="H17" i="12"/>
  <c r="G17" i="12"/>
  <c r="F17" i="12"/>
  <c r="E17" i="12"/>
  <c r="D17" i="12"/>
  <c r="C17" i="12"/>
  <c r="B17" i="12"/>
  <c r="AH16" i="12"/>
  <c r="AG16" i="12"/>
  <c r="AF16" i="12"/>
  <c r="AE16" i="12"/>
  <c r="AD16" i="12"/>
  <c r="AC16" i="12"/>
  <c r="AB16" i="12"/>
  <c r="AA16" i="12"/>
  <c r="Z16" i="12"/>
  <c r="Y16" i="12"/>
  <c r="W16" i="12"/>
  <c r="V16" i="12"/>
  <c r="U16" i="12"/>
  <c r="T16" i="12"/>
  <c r="S16" i="12"/>
  <c r="R16" i="12"/>
  <c r="Q16" i="12"/>
  <c r="P16" i="12"/>
  <c r="O16" i="12"/>
  <c r="N16" i="12"/>
  <c r="M16" i="12"/>
  <c r="L16" i="12"/>
  <c r="K16" i="12"/>
  <c r="J16" i="12"/>
  <c r="I16" i="12"/>
  <c r="H16" i="12"/>
  <c r="G16" i="12"/>
  <c r="F16" i="12"/>
  <c r="E16" i="12"/>
  <c r="D16" i="12"/>
  <c r="C16" i="12"/>
  <c r="B16" i="12"/>
  <c r="AH15" i="12"/>
  <c r="AG15" i="12"/>
  <c r="AF15" i="12"/>
  <c r="AE15" i="12"/>
  <c r="AD15" i="12"/>
  <c r="AC15" i="12"/>
  <c r="AB15" i="12"/>
  <c r="AA15" i="12"/>
  <c r="Z15" i="12"/>
  <c r="Y15" i="12"/>
  <c r="W15" i="12"/>
  <c r="V15" i="12"/>
  <c r="U15" i="12"/>
  <c r="T15" i="12"/>
  <c r="S15" i="12"/>
  <c r="R15" i="12"/>
  <c r="Q15" i="12"/>
  <c r="P15" i="12"/>
  <c r="O15" i="12"/>
  <c r="N15" i="12"/>
  <c r="M15" i="12"/>
  <c r="L15" i="12"/>
  <c r="K15" i="12"/>
  <c r="J15" i="12"/>
  <c r="I15" i="12"/>
  <c r="H15" i="12"/>
  <c r="G15" i="12"/>
  <c r="F15" i="12"/>
  <c r="E15" i="12"/>
  <c r="D15" i="12"/>
  <c r="C15" i="12"/>
  <c r="B15" i="12"/>
  <c r="AH14" i="12"/>
  <c r="AG14" i="12"/>
  <c r="AF14" i="12"/>
  <c r="AE14" i="12"/>
  <c r="AD14" i="12"/>
  <c r="AC14" i="12"/>
  <c r="AB14" i="12"/>
  <c r="AA14" i="12"/>
  <c r="Z14" i="12"/>
  <c r="Y14" i="12"/>
  <c r="W14" i="12"/>
  <c r="V14" i="12"/>
  <c r="U14" i="12"/>
  <c r="T14" i="12"/>
  <c r="S14" i="12"/>
  <c r="R14" i="12"/>
  <c r="Q14" i="12"/>
  <c r="P14" i="12"/>
  <c r="O14" i="12"/>
  <c r="N14" i="12"/>
  <c r="M14" i="12"/>
  <c r="L14" i="12"/>
  <c r="K14" i="12"/>
  <c r="J14" i="12"/>
  <c r="I14" i="12"/>
  <c r="H14" i="12"/>
  <c r="G14" i="12"/>
  <c r="F14" i="12"/>
  <c r="E14" i="12"/>
  <c r="D14" i="12"/>
  <c r="C14" i="12"/>
  <c r="B14" i="12"/>
  <c r="AH13" i="12"/>
  <c r="AG13" i="12"/>
  <c r="AF13" i="12"/>
  <c r="AE13" i="12"/>
  <c r="AD13" i="12"/>
  <c r="AC13" i="12"/>
  <c r="AB13" i="12"/>
  <c r="AA13" i="12"/>
  <c r="Z13" i="12"/>
  <c r="Y13" i="12"/>
  <c r="W13" i="12"/>
  <c r="V13" i="12"/>
  <c r="U13" i="12"/>
  <c r="T13" i="12"/>
  <c r="S13" i="12"/>
  <c r="R13" i="12"/>
  <c r="Q13" i="12"/>
  <c r="P13" i="12"/>
  <c r="O13" i="12"/>
  <c r="N13" i="12"/>
  <c r="M13" i="12"/>
  <c r="L13" i="12"/>
  <c r="K13" i="12"/>
  <c r="J13" i="12"/>
  <c r="I13" i="12"/>
  <c r="H13" i="12"/>
  <c r="G13" i="12"/>
  <c r="F13" i="12"/>
  <c r="E13" i="12"/>
  <c r="D13" i="12"/>
  <c r="C13" i="12"/>
  <c r="B13" i="12"/>
  <c r="AH12" i="12"/>
  <c r="AG12" i="12"/>
  <c r="AF12" i="12"/>
  <c r="AE12" i="12"/>
  <c r="AD12" i="12"/>
  <c r="AC12" i="12"/>
  <c r="AB12" i="12"/>
  <c r="AA12" i="12"/>
  <c r="Z12" i="12"/>
  <c r="Y12" i="12"/>
  <c r="W12" i="12"/>
  <c r="V12" i="12"/>
  <c r="U12" i="12"/>
  <c r="T12" i="12"/>
  <c r="S12" i="12"/>
  <c r="R12" i="12"/>
  <c r="Q12" i="12"/>
  <c r="P12" i="12"/>
  <c r="O12" i="12"/>
  <c r="N12" i="12"/>
  <c r="M12" i="12"/>
  <c r="L12" i="12"/>
  <c r="K12" i="12"/>
  <c r="J12" i="12"/>
  <c r="I12" i="12"/>
  <c r="H12" i="12"/>
  <c r="G12" i="12"/>
  <c r="F12" i="12"/>
  <c r="E12" i="12"/>
  <c r="D12" i="12"/>
  <c r="C12" i="12"/>
  <c r="B12" i="12"/>
  <c r="AH11" i="12"/>
  <c r="AG11" i="12"/>
  <c r="AF11" i="12"/>
  <c r="AE11" i="12"/>
  <c r="AD11" i="12"/>
  <c r="AC11" i="12"/>
  <c r="AB11" i="12"/>
  <c r="AA11" i="12"/>
  <c r="Z11" i="12"/>
  <c r="Y11" i="12"/>
  <c r="W11" i="12"/>
  <c r="V11" i="12"/>
  <c r="U11" i="12"/>
  <c r="T11" i="12"/>
  <c r="S11" i="12"/>
  <c r="R11" i="12"/>
  <c r="Q11" i="12"/>
  <c r="P11" i="12"/>
  <c r="O11" i="12"/>
  <c r="N11" i="12"/>
  <c r="M11" i="12"/>
  <c r="L11" i="12"/>
  <c r="K11" i="12"/>
  <c r="J11" i="12"/>
  <c r="I11" i="12"/>
  <c r="H11" i="12"/>
  <c r="G11" i="12"/>
  <c r="F11" i="12"/>
  <c r="E11" i="12"/>
  <c r="D11" i="12"/>
  <c r="C11" i="12"/>
  <c r="B11" i="12"/>
  <c r="AH10" i="12"/>
  <c r="AG10" i="12"/>
  <c r="AF10" i="12"/>
  <c r="AE10" i="12"/>
  <c r="AD10" i="12"/>
  <c r="AC10" i="12"/>
  <c r="AB10" i="12"/>
  <c r="AA10" i="12"/>
  <c r="Z10" i="12"/>
  <c r="Y10" i="12"/>
  <c r="W10" i="12"/>
  <c r="V10" i="12"/>
  <c r="U10" i="12"/>
  <c r="T10" i="12"/>
  <c r="S10" i="12"/>
  <c r="R10" i="12"/>
  <c r="Q10" i="12"/>
  <c r="P10" i="12"/>
  <c r="O10" i="12"/>
  <c r="N10" i="12"/>
  <c r="M10" i="12"/>
  <c r="L10" i="12"/>
  <c r="K10" i="12"/>
  <c r="J10" i="12"/>
  <c r="I10" i="12"/>
  <c r="H10" i="12"/>
  <c r="G10" i="12"/>
  <c r="F10" i="12"/>
  <c r="E10" i="12"/>
  <c r="D10" i="12"/>
  <c r="C10" i="12"/>
  <c r="B10" i="12"/>
  <c r="AH9" i="12"/>
  <c r="AG9" i="12"/>
  <c r="AF9" i="12"/>
  <c r="AE9" i="12"/>
  <c r="AD9" i="12"/>
  <c r="AC9" i="12"/>
  <c r="AB9" i="12"/>
  <c r="AA9" i="12"/>
  <c r="Z9" i="12"/>
  <c r="Y9" i="12"/>
  <c r="W9" i="12"/>
  <c r="V9" i="12"/>
  <c r="U9" i="12"/>
  <c r="T9" i="12"/>
  <c r="S9" i="12"/>
  <c r="R9" i="12"/>
  <c r="Q9" i="12"/>
  <c r="P9" i="12"/>
  <c r="O9" i="12"/>
  <c r="N9" i="12"/>
  <c r="M9" i="12"/>
  <c r="L9" i="12"/>
  <c r="K9" i="12"/>
  <c r="J9" i="12"/>
  <c r="I9" i="12"/>
  <c r="H9" i="12"/>
  <c r="G9" i="12"/>
  <c r="F9" i="12"/>
  <c r="E9" i="12"/>
  <c r="D9" i="12"/>
  <c r="C9" i="12"/>
  <c r="B9" i="12"/>
  <c r="AH8" i="12"/>
  <c r="AG8" i="12"/>
  <c r="AF8" i="12"/>
  <c r="AE8" i="12"/>
  <c r="AD8" i="12"/>
  <c r="AC8" i="12"/>
  <c r="AB8" i="12"/>
  <c r="AA8" i="12"/>
  <c r="Z8" i="12"/>
  <c r="Y8" i="12"/>
  <c r="W8" i="12"/>
  <c r="V8" i="12"/>
  <c r="U8" i="12"/>
  <c r="T8" i="12"/>
  <c r="S8" i="12"/>
  <c r="R8" i="12"/>
  <c r="Q8" i="12"/>
  <c r="P8" i="12"/>
  <c r="O8" i="12"/>
  <c r="N8" i="12"/>
  <c r="M8" i="12"/>
  <c r="L8" i="12"/>
  <c r="K8" i="12"/>
  <c r="J8" i="12"/>
  <c r="I8" i="12"/>
  <c r="H8" i="12"/>
  <c r="G8" i="12"/>
  <c r="F8" i="12"/>
  <c r="E8" i="12"/>
  <c r="D8" i="12"/>
  <c r="C8" i="12"/>
  <c r="B8" i="12"/>
  <c r="E105" i="62"/>
  <c r="F101" i="62"/>
  <c r="H99" i="62"/>
  <c r="G99" i="62"/>
  <c r="D99" i="62"/>
  <c r="H98" i="62"/>
  <c r="G98" i="62"/>
  <c r="D98" i="62"/>
  <c r="H97" i="62"/>
  <c r="G97" i="62"/>
  <c r="D97" i="62"/>
  <c r="H96" i="62"/>
  <c r="G96" i="62"/>
  <c r="D96" i="62"/>
  <c r="H95" i="62"/>
  <c r="G95" i="62"/>
  <c r="D95" i="62"/>
  <c r="H94" i="62"/>
  <c r="G94" i="62"/>
  <c r="D94" i="62"/>
  <c r="H93" i="62"/>
  <c r="G93" i="62"/>
  <c r="D93" i="62"/>
  <c r="H92" i="62"/>
  <c r="G92" i="62"/>
  <c r="D92" i="62"/>
  <c r="H91" i="62"/>
  <c r="G91" i="62"/>
  <c r="D91" i="62"/>
  <c r="H89" i="62"/>
  <c r="G89" i="62"/>
  <c r="D89" i="62"/>
  <c r="H88" i="62"/>
  <c r="G88" i="62"/>
  <c r="D88" i="62"/>
  <c r="H87" i="62"/>
  <c r="G87" i="62"/>
  <c r="D87" i="62"/>
  <c r="H86" i="62"/>
  <c r="G86" i="62"/>
  <c r="D86" i="62"/>
  <c r="H85" i="62"/>
  <c r="G85" i="62"/>
  <c r="D85" i="62"/>
  <c r="H84" i="62"/>
  <c r="G84" i="62"/>
  <c r="D84" i="62"/>
  <c r="H83" i="62"/>
  <c r="G83" i="62"/>
  <c r="D83" i="62"/>
  <c r="H82" i="62"/>
  <c r="G82" i="62"/>
  <c r="D82" i="62"/>
  <c r="H81" i="62"/>
  <c r="G81" i="62"/>
  <c r="D81" i="62"/>
  <c r="H80" i="62"/>
  <c r="G80" i="62"/>
  <c r="D80" i="62"/>
  <c r="H79" i="62"/>
  <c r="G79" i="62"/>
  <c r="D79" i="62"/>
  <c r="H78" i="62"/>
  <c r="G78" i="62"/>
  <c r="D78" i="62"/>
  <c r="H77" i="62"/>
  <c r="G77" i="62"/>
  <c r="D77" i="62"/>
  <c r="H76" i="62"/>
  <c r="G76" i="62"/>
  <c r="D76" i="62"/>
  <c r="H75" i="62"/>
  <c r="G75" i="62"/>
  <c r="D75" i="62"/>
  <c r="H74" i="62"/>
  <c r="G74" i="62"/>
  <c r="D74" i="62"/>
  <c r="H73" i="62"/>
  <c r="G73" i="62"/>
  <c r="D73" i="62"/>
  <c r="H72" i="62"/>
  <c r="G72" i="62"/>
  <c r="D72" i="62"/>
  <c r="H65" i="62"/>
  <c r="D65" i="62"/>
  <c r="H64" i="62"/>
  <c r="D64" i="62"/>
  <c r="C47" i="62"/>
  <c r="C46" i="62"/>
  <c r="C45" i="62"/>
  <c r="C44" i="62"/>
  <c r="C43" i="62"/>
  <c r="C42" i="62"/>
  <c r="C41" i="62"/>
  <c r="C37" i="62"/>
  <c r="C34" i="62"/>
  <c r="C33" i="62"/>
  <c r="C32" i="62"/>
  <c r="C31" i="62"/>
  <c r="C30" i="62"/>
  <c r="C29" i="62"/>
  <c r="C28" i="62"/>
  <c r="C26" i="62"/>
  <c r="C25" i="62"/>
  <c r="C24" i="62"/>
  <c r="C23" i="62"/>
  <c r="C22" i="62"/>
  <c r="C19" i="62"/>
  <c r="C16" i="62"/>
  <c r="C10" i="62"/>
  <c r="C9" i="62"/>
  <c r="C8" i="62"/>
  <c r="E105" i="61"/>
  <c r="F101" i="61"/>
  <c r="H99" i="61"/>
  <c r="G99" i="61"/>
  <c r="D99" i="61"/>
  <c r="H98" i="61"/>
  <c r="G98" i="61"/>
  <c r="D98" i="61"/>
  <c r="H97" i="61"/>
  <c r="G97" i="61"/>
  <c r="D97" i="61"/>
  <c r="H96" i="61"/>
  <c r="G96" i="61"/>
  <c r="D96" i="61"/>
  <c r="H95" i="61"/>
  <c r="G95" i="61"/>
  <c r="D95" i="61"/>
  <c r="H94" i="61"/>
  <c r="G94" i="61"/>
  <c r="D94" i="61"/>
  <c r="H93" i="61"/>
  <c r="G93" i="61"/>
  <c r="D93" i="61"/>
  <c r="H92" i="61"/>
  <c r="G92" i="61"/>
  <c r="D92" i="61"/>
  <c r="H91" i="61"/>
  <c r="G91" i="61"/>
  <c r="D91" i="61"/>
  <c r="H89" i="61"/>
  <c r="G89" i="61"/>
  <c r="D89" i="61"/>
  <c r="H88" i="61"/>
  <c r="G88" i="61"/>
  <c r="D88" i="61"/>
  <c r="H87" i="61"/>
  <c r="G87" i="61"/>
  <c r="D87" i="61"/>
  <c r="H86" i="61"/>
  <c r="G86" i="61"/>
  <c r="D86" i="61"/>
  <c r="H85" i="61"/>
  <c r="G85" i="61"/>
  <c r="D85" i="61"/>
  <c r="H84" i="61"/>
  <c r="G84" i="61"/>
  <c r="D84" i="61"/>
  <c r="H83" i="61"/>
  <c r="G83" i="61"/>
  <c r="D83" i="61"/>
  <c r="H82" i="61"/>
  <c r="G82" i="61"/>
  <c r="D82" i="61"/>
  <c r="H81" i="61"/>
  <c r="G81" i="61"/>
  <c r="D81" i="61"/>
  <c r="H80" i="61"/>
  <c r="G80" i="61"/>
  <c r="D80" i="61"/>
  <c r="H79" i="61"/>
  <c r="G79" i="61"/>
  <c r="D79" i="61"/>
  <c r="H78" i="61"/>
  <c r="G78" i="61"/>
  <c r="D78" i="61"/>
  <c r="H77" i="61"/>
  <c r="G77" i="61"/>
  <c r="D77" i="61"/>
  <c r="H76" i="61"/>
  <c r="G76" i="61"/>
  <c r="D76" i="61"/>
  <c r="H75" i="61"/>
  <c r="G75" i="61"/>
  <c r="D75" i="61"/>
  <c r="H74" i="61"/>
  <c r="G74" i="61"/>
  <c r="D74" i="61"/>
  <c r="H73" i="61"/>
  <c r="G73" i="61"/>
  <c r="D73" i="61"/>
  <c r="H72" i="61"/>
  <c r="G72" i="61"/>
  <c r="D72" i="61"/>
  <c r="H65" i="61"/>
  <c r="D65" i="61"/>
  <c r="H64" i="61"/>
  <c r="D64" i="61"/>
  <c r="C47" i="61"/>
  <c r="C45" i="61"/>
  <c r="C44" i="61"/>
  <c r="C43" i="61"/>
  <c r="C42" i="61"/>
  <c r="C41" i="61"/>
  <c r="C40" i="61"/>
  <c r="C37" i="61"/>
  <c r="C34" i="61"/>
  <c r="C33" i="61"/>
  <c r="C32" i="61"/>
  <c r="C31" i="61"/>
  <c r="C30" i="61"/>
  <c r="C29" i="61"/>
  <c r="C28" i="61"/>
  <c r="C27" i="61"/>
  <c r="C26" i="61"/>
  <c r="C25" i="61"/>
  <c r="C24" i="61"/>
  <c r="C23" i="61"/>
  <c r="C22" i="61"/>
  <c r="C16" i="61"/>
  <c r="C10" i="61"/>
  <c r="C9" i="61"/>
  <c r="C8" i="61"/>
  <c r="E105" i="60"/>
  <c r="F101" i="60"/>
  <c r="H99" i="60"/>
  <c r="G99" i="60"/>
  <c r="D99" i="60"/>
  <c r="H98" i="60"/>
  <c r="G98" i="60"/>
  <c r="D98" i="60"/>
  <c r="H97" i="60"/>
  <c r="G97" i="60"/>
  <c r="D97" i="60"/>
  <c r="H96" i="60"/>
  <c r="G96" i="60"/>
  <c r="D96" i="60"/>
  <c r="H95" i="60"/>
  <c r="G95" i="60"/>
  <c r="D95" i="60"/>
  <c r="H94" i="60"/>
  <c r="G94" i="60"/>
  <c r="D94" i="60"/>
  <c r="H93" i="60"/>
  <c r="G93" i="60"/>
  <c r="D93" i="60"/>
  <c r="H92" i="60"/>
  <c r="G92" i="60"/>
  <c r="D92" i="60"/>
  <c r="H91" i="60"/>
  <c r="G91" i="60"/>
  <c r="D91" i="60"/>
  <c r="H89" i="60"/>
  <c r="G89" i="60"/>
  <c r="D89" i="60"/>
  <c r="H88" i="60"/>
  <c r="G88" i="60"/>
  <c r="D88" i="60"/>
  <c r="H87" i="60"/>
  <c r="G87" i="60"/>
  <c r="D87" i="60"/>
  <c r="H86" i="60"/>
  <c r="G86" i="60"/>
  <c r="D86" i="60"/>
  <c r="H85" i="60"/>
  <c r="G85" i="60"/>
  <c r="D85" i="60"/>
  <c r="H84" i="60"/>
  <c r="G84" i="60"/>
  <c r="D84" i="60"/>
  <c r="H83" i="60"/>
  <c r="G83" i="60"/>
  <c r="D83" i="60"/>
  <c r="H82" i="60"/>
  <c r="G82" i="60"/>
  <c r="D82" i="60"/>
  <c r="H81" i="60"/>
  <c r="G81" i="60"/>
  <c r="D81" i="60"/>
  <c r="H80" i="60"/>
  <c r="G80" i="60"/>
  <c r="D80" i="60"/>
  <c r="H79" i="60"/>
  <c r="G79" i="60"/>
  <c r="D79" i="60"/>
  <c r="H78" i="60"/>
  <c r="G78" i="60"/>
  <c r="D78" i="60"/>
  <c r="H77" i="60"/>
  <c r="G77" i="60"/>
  <c r="D77" i="60"/>
  <c r="H76" i="60"/>
  <c r="G76" i="60"/>
  <c r="D76" i="60"/>
  <c r="H75" i="60"/>
  <c r="G75" i="60"/>
  <c r="D75" i="60"/>
  <c r="H74" i="60"/>
  <c r="G74" i="60"/>
  <c r="D74" i="60"/>
  <c r="H73" i="60"/>
  <c r="G73" i="60"/>
  <c r="D73" i="60"/>
  <c r="H72" i="60"/>
  <c r="G72" i="60"/>
  <c r="D72" i="60"/>
  <c r="H65" i="60"/>
  <c r="D65" i="60"/>
  <c r="H64" i="60"/>
  <c r="D64" i="60"/>
  <c r="C47" i="60"/>
  <c r="C46" i="60"/>
  <c r="C45" i="60"/>
  <c r="C42" i="60"/>
  <c r="C41" i="60"/>
  <c r="C40" i="60"/>
  <c r="C37" i="60"/>
  <c r="C34" i="60"/>
  <c r="C33" i="60"/>
  <c r="C32" i="60"/>
  <c r="C28" i="60"/>
  <c r="C27" i="60"/>
  <c r="C25" i="60"/>
  <c r="C24" i="60"/>
  <c r="C19" i="60"/>
  <c r="C16" i="60"/>
  <c r="C9" i="60"/>
  <c r="C8" i="60"/>
  <c r="E105" i="59"/>
  <c r="F101" i="59"/>
  <c r="H99" i="59"/>
  <c r="G99" i="59"/>
  <c r="D99" i="59"/>
  <c r="H98" i="59"/>
  <c r="G98" i="59"/>
  <c r="D98" i="59"/>
  <c r="H97" i="59"/>
  <c r="G97" i="59"/>
  <c r="D97" i="59"/>
  <c r="H96" i="59"/>
  <c r="G96" i="59"/>
  <c r="D96" i="59"/>
  <c r="H95" i="59"/>
  <c r="G95" i="59"/>
  <c r="D95" i="59"/>
  <c r="H94" i="59"/>
  <c r="G94" i="59"/>
  <c r="D94" i="59"/>
  <c r="H93" i="59"/>
  <c r="G93" i="59"/>
  <c r="D93" i="59"/>
  <c r="H92" i="59"/>
  <c r="G92" i="59"/>
  <c r="D92" i="59"/>
  <c r="H91" i="59"/>
  <c r="G91" i="59"/>
  <c r="D91" i="59"/>
  <c r="H89" i="59"/>
  <c r="G89" i="59"/>
  <c r="D89" i="59"/>
  <c r="H88" i="59"/>
  <c r="G88" i="59"/>
  <c r="D88" i="59"/>
  <c r="H87" i="59"/>
  <c r="G87" i="59"/>
  <c r="D87" i="59"/>
  <c r="H86" i="59"/>
  <c r="G86" i="59"/>
  <c r="D86" i="59"/>
  <c r="H85" i="59"/>
  <c r="G85" i="59"/>
  <c r="D85" i="59"/>
  <c r="H84" i="59"/>
  <c r="G84" i="59"/>
  <c r="D84" i="59"/>
  <c r="H83" i="59"/>
  <c r="G83" i="59"/>
  <c r="D83" i="59"/>
  <c r="H82" i="59"/>
  <c r="G82" i="59"/>
  <c r="D82" i="59"/>
  <c r="H81" i="59"/>
  <c r="G81" i="59"/>
  <c r="D81" i="59"/>
  <c r="H80" i="59"/>
  <c r="G80" i="59"/>
  <c r="D80" i="59"/>
  <c r="H79" i="59"/>
  <c r="G79" i="59"/>
  <c r="D79" i="59"/>
  <c r="H78" i="59"/>
  <c r="G78" i="59"/>
  <c r="D78" i="59"/>
  <c r="H77" i="59"/>
  <c r="G77" i="59"/>
  <c r="D77" i="59"/>
  <c r="H76" i="59"/>
  <c r="G76" i="59"/>
  <c r="D76" i="59"/>
  <c r="H75" i="59"/>
  <c r="G75" i="59"/>
  <c r="D75" i="59"/>
  <c r="H74" i="59"/>
  <c r="G74" i="59"/>
  <c r="D74" i="59"/>
  <c r="H73" i="59"/>
  <c r="G73" i="59"/>
  <c r="D73" i="59"/>
  <c r="H72" i="59"/>
  <c r="G72" i="59"/>
  <c r="D72" i="59"/>
  <c r="H65" i="59"/>
  <c r="D65" i="59"/>
  <c r="H64" i="59"/>
  <c r="D64" i="59"/>
  <c r="C47" i="59"/>
  <c r="C46" i="59"/>
  <c r="C45" i="59"/>
  <c r="C42" i="59"/>
  <c r="C41" i="59"/>
  <c r="C40" i="59"/>
  <c r="C37" i="59"/>
  <c r="C34" i="59"/>
  <c r="C33" i="59"/>
  <c r="C32" i="59"/>
  <c r="C31" i="59"/>
  <c r="C30" i="59"/>
  <c r="C29" i="59"/>
  <c r="C28" i="59"/>
  <c r="C27" i="59"/>
  <c r="C26" i="59"/>
  <c r="C25" i="59"/>
  <c r="C24" i="59"/>
  <c r="C23" i="59"/>
  <c r="C22" i="59"/>
  <c r="C19" i="59"/>
  <c r="C16" i="59"/>
  <c r="C10" i="59"/>
  <c r="C9" i="59"/>
  <c r="C8" i="59"/>
  <c r="E105" i="58"/>
  <c r="F101" i="58"/>
  <c r="H99" i="58"/>
  <c r="G99" i="58"/>
  <c r="D99" i="58"/>
  <c r="H98" i="58"/>
  <c r="G98" i="58"/>
  <c r="D98" i="58"/>
  <c r="H97" i="58"/>
  <c r="G97" i="58"/>
  <c r="D97" i="58"/>
  <c r="H96" i="58"/>
  <c r="G96" i="58"/>
  <c r="D96" i="58"/>
  <c r="H95" i="58"/>
  <c r="G95" i="58"/>
  <c r="D95" i="58"/>
  <c r="H94" i="58"/>
  <c r="G94" i="58"/>
  <c r="D94" i="58"/>
  <c r="H93" i="58"/>
  <c r="G93" i="58"/>
  <c r="D93" i="58"/>
  <c r="H92" i="58"/>
  <c r="G92" i="58"/>
  <c r="D92" i="58"/>
  <c r="H91" i="58"/>
  <c r="G91" i="58"/>
  <c r="D91" i="58"/>
  <c r="H89" i="58"/>
  <c r="G89" i="58"/>
  <c r="D89" i="58"/>
  <c r="H88" i="58"/>
  <c r="G88" i="58"/>
  <c r="D88" i="58"/>
  <c r="H87" i="58"/>
  <c r="G87" i="58"/>
  <c r="D87" i="58"/>
  <c r="H86" i="58"/>
  <c r="G86" i="58"/>
  <c r="D86" i="58"/>
  <c r="H85" i="58"/>
  <c r="G85" i="58"/>
  <c r="D85" i="58"/>
  <c r="H84" i="58"/>
  <c r="G84" i="58"/>
  <c r="D84" i="58"/>
  <c r="H83" i="58"/>
  <c r="G83" i="58"/>
  <c r="D83" i="58"/>
  <c r="H82" i="58"/>
  <c r="G82" i="58"/>
  <c r="D82" i="58"/>
  <c r="H81" i="58"/>
  <c r="G81" i="58"/>
  <c r="D81" i="58"/>
  <c r="H80" i="58"/>
  <c r="G80" i="58"/>
  <c r="D80" i="58"/>
  <c r="H79" i="58"/>
  <c r="G79" i="58"/>
  <c r="D79" i="58"/>
  <c r="H78" i="58"/>
  <c r="D78" i="58"/>
  <c r="H77" i="58"/>
  <c r="G77" i="58"/>
  <c r="D77" i="58"/>
  <c r="H76" i="58"/>
  <c r="G76" i="58"/>
  <c r="D76" i="58"/>
  <c r="H75" i="58"/>
  <c r="G75" i="58"/>
  <c r="D75" i="58"/>
  <c r="H74" i="58"/>
  <c r="G74" i="58"/>
  <c r="D74" i="58"/>
  <c r="H73" i="58"/>
  <c r="G73" i="58"/>
  <c r="D73" i="58"/>
  <c r="H72" i="58"/>
  <c r="G72" i="58"/>
  <c r="D72" i="58"/>
  <c r="H65" i="58"/>
  <c r="D65" i="58"/>
  <c r="H64" i="58"/>
  <c r="D64" i="58"/>
  <c r="C47" i="58"/>
  <c r="C46" i="58"/>
  <c r="C45" i="58"/>
  <c r="C43" i="58"/>
  <c r="C42" i="58"/>
  <c r="C41" i="58"/>
  <c r="C40" i="58"/>
  <c r="C37" i="58"/>
  <c r="C34" i="58"/>
  <c r="C33" i="58"/>
  <c r="C32" i="58"/>
  <c r="C31" i="58"/>
  <c r="C30" i="58"/>
  <c r="C29" i="58"/>
  <c r="C28" i="58"/>
  <c r="C27" i="58"/>
  <c r="C26" i="58"/>
  <c r="C25" i="58"/>
  <c r="C24" i="58"/>
  <c r="C23" i="58"/>
  <c r="C22" i="58"/>
  <c r="C19" i="58"/>
  <c r="C16" i="58"/>
  <c r="C10" i="58"/>
  <c r="C9" i="58"/>
  <c r="C8" i="58"/>
  <c r="E105" i="57"/>
  <c r="F101" i="57"/>
  <c r="H99" i="57"/>
  <c r="G99" i="57"/>
  <c r="D99" i="57"/>
  <c r="H98" i="57"/>
  <c r="G98" i="57"/>
  <c r="D98" i="57"/>
  <c r="H97" i="57"/>
  <c r="G97" i="57"/>
  <c r="D97" i="57"/>
  <c r="H96" i="57"/>
  <c r="G96" i="57"/>
  <c r="D96" i="57"/>
  <c r="H95" i="57"/>
  <c r="G95" i="57"/>
  <c r="D95" i="57"/>
  <c r="H94" i="57"/>
  <c r="G94" i="57"/>
  <c r="D94" i="57"/>
  <c r="H93" i="57"/>
  <c r="G93" i="57"/>
  <c r="D93" i="57"/>
  <c r="H92" i="57"/>
  <c r="G92" i="57"/>
  <c r="D92" i="57"/>
  <c r="H91" i="57"/>
  <c r="G91" i="57"/>
  <c r="D91" i="57"/>
  <c r="H89" i="57"/>
  <c r="G89" i="57"/>
  <c r="D89" i="57"/>
  <c r="H88" i="57"/>
  <c r="G88" i="57"/>
  <c r="D88" i="57"/>
  <c r="H87" i="57"/>
  <c r="G87" i="57"/>
  <c r="D87" i="57"/>
  <c r="H86" i="57"/>
  <c r="G86" i="57"/>
  <c r="D86" i="57"/>
  <c r="H85" i="57"/>
  <c r="G85" i="57"/>
  <c r="D85" i="57"/>
  <c r="H84" i="57"/>
  <c r="G84" i="57"/>
  <c r="D84" i="57"/>
  <c r="H83" i="57"/>
  <c r="G83" i="57"/>
  <c r="D83" i="57"/>
  <c r="H82" i="57"/>
  <c r="G82" i="57"/>
  <c r="D82" i="57"/>
  <c r="H81" i="57"/>
  <c r="G81" i="57"/>
  <c r="D81" i="57"/>
  <c r="H80" i="57"/>
  <c r="G80" i="57"/>
  <c r="D80" i="57"/>
  <c r="H79" i="57"/>
  <c r="G79" i="57"/>
  <c r="D79" i="57"/>
  <c r="H78" i="57"/>
  <c r="G78" i="57"/>
  <c r="D78" i="57"/>
  <c r="H77" i="57"/>
  <c r="G77" i="57"/>
  <c r="D77" i="57"/>
  <c r="H76" i="57"/>
  <c r="G76" i="57"/>
  <c r="D76" i="57"/>
  <c r="H75" i="57"/>
  <c r="G75" i="57"/>
  <c r="D75" i="57"/>
  <c r="H74" i="57"/>
  <c r="G74" i="57"/>
  <c r="D74" i="57"/>
  <c r="H73" i="57"/>
  <c r="G73" i="57"/>
  <c r="D73" i="57"/>
  <c r="H72" i="57"/>
  <c r="G72" i="57"/>
  <c r="D72" i="57"/>
  <c r="H65" i="57"/>
  <c r="D65" i="57"/>
  <c r="H64" i="57"/>
  <c r="D64" i="57"/>
  <c r="C47" i="57"/>
  <c r="C46" i="57"/>
  <c r="C45" i="57"/>
  <c r="C44" i="57"/>
  <c r="C43" i="57"/>
  <c r="C42" i="57"/>
  <c r="C41" i="57"/>
  <c r="C40" i="57"/>
  <c r="C37" i="57"/>
  <c r="C34" i="57"/>
  <c r="C33" i="57"/>
  <c r="C32" i="57"/>
  <c r="C31" i="57"/>
  <c r="C30" i="57"/>
  <c r="C26" i="57"/>
  <c r="C25" i="57"/>
  <c r="C24" i="57"/>
  <c r="C23" i="57"/>
  <c r="C22" i="57"/>
  <c r="C16" i="57"/>
  <c r="C10" i="57"/>
  <c r="C9" i="57"/>
  <c r="C8" i="57"/>
  <c r="E105" i="56"/>
  <c r="F101" i="56"/>
  <c r="H99" i="56"/>
  <c r="G99" i="56"/>
  <c r="D99" i="56"/>
  <c r="H98" i="56"/>
  <c r="G98" i="56"/>
  <c r="D98" i="56"/>
  <c r="H97" i="56"/>
  <c r="G97" i="56"/>
  <c r="D97" i="56"/>
  <c r="H96" i="56"/>
  <c r="G96" i="56"/>
  <c r="D96" i="56"/>
  <c r="H95" i="56"/>
  <c r="G95" i="56"/>
  <c r="D95" i="56"/>
  <c r="H94" i="56"/>
  <c r="G94" i="56"/>
  <c r="D94" i="56"/>
  <c r="H93" i="56"/>
  <c r="G93" i="56"/>
  <c r="D93" i="56"/>
  <c r="H92" i="56"/>
  <c r="G92" i="56"/>
  <c r="D92" i="56"/>
  <c r="H91" i="56"/>
  <c r="G91" i="56"/>
  <c r="D91" i="56"/>
  <c r="H89" i="56"/>
  <c r="G89" i="56"/>
  <c r="D89" i="56"/>
  <c r="H88" i="56"/>
  <c r="G88" i="56"/>
  <c r="D88" i="56"/>
  <c r="H87" i="56"/>
  <c r="G87" i="56"/>
  <c r="D87" i="56"/>
  <c r="H86" i="56"/>
  <c r="G86" i="56"/>
  <c r="D86" i="56"/>
  <c r="H85" i="56"/>
  <c r="G85" i="56"/>
  <c r="D85" i="56"/>
  <c r="H84" i="56"/>
  <c r="G84" i="56"/>
  <c r="D84" i="56"/>
  <c r="H83" i="56"/>
  <c r="G83" i="56"/>
  <c r="D83" i="56"/>
  <c r="H82" i="56"/>
  <c r="G82" i="56"/>
  <c r="D82" i="56"/>
  <c r="H81" i="56"/>
  <c r="G81" i="56"/>
  <c r="D81" i="56"/>
  <c r="H80" i="56"/>
  <c r="G80" i="56"/>
  <c r="D80" i="56"/>
  <c r="H79" i="56"/>
  <c r="G79" i="56"/>
  <c r="D79" i="56"/>
  <c r="H78" i="56"/>
  <c r="G78" i="56"/>
  <c r="D78" i="56"/>
  <c r="H77" i="56"/>
  <c r="G77" i="56"/>
  <c r="D77" i="56"/>
  <c r="H76" i="56"/>
  <c r="G76" i="56"/>
  <c r="D76" i="56"/>
  <c r="H75" i="56"/>
  <c r="G75" i="56"/>
  <c r="D75" i="56"/>
  <c r="H74" i="56"/>
  <c r="G74" i="56"/>
  <c r="D74" i="56"/>
  <c r="H73" i="56"/>
  <c r="G73" i="56"/>
  <c r="D73" i="56"/>
  <c r="H72" i="56"/>
  <c r="G72" i="56"/>
  <c r="D72" i="56"/>
  <c r="H65" i="56"/>
  <c r="D65" i="56"/>
  <c r="H64" i="56"/>
  <c r="D64" i="56"/>
  <c r="C47" i="56"/>
  <c r="C46" i="56"/>
  <c r="C45" i="56"/>
  <c r="C41" i="56"/>
  <c r="C37" i="56"/>
  <c r="C34" i="56"/>
  <c r="C33" i="56"/>
  <c r="C32" i="56"/>
  <c r="C27" i="56"/>
  <c r="C26" i="56"/>
  <c r="C25" i="56"/>
  <c r="C24" i="56"/>
  <c r="C19" i="56"/>
  <c r="C16" i="56"/>
  <c r="C10" i="56"/>
  <c r="C9" i="56"/>
  <c r="C8" i="56"/>
  <c r="E105" i="55"/>
  <c r="F101" i="55"/>
  <c r="H99" i="55"/>
  <c r="G99" i="55"/>
  <c r="D99" i="55"/>
  <c r="H98" i="55"/>
  <c r="G98" i="55"/>
  <c r="D98" i="55"/>
  <c r="H97" i="55"/>
  <c r="G97" i="55"/>
  <c r="D97" i="55"/>
  <c r="H96" i="55"/>
  <c r="G96" i="55"/>
  <c r="D96" i="55"/>
  <c r="H95" i="55"/>
  <c r="G95" i="55"/>
  <c r="D95" i="55"/>
  <c r="H94" i="55"/>
  <c r="G94" i="55"/>
  <c r="D94" i="55"/>
  <c r="H93" i="55"/>
  <c r="G93" i="55"/>
  <c r="D93" i="55"/>
  <c r="H92" i="55"/>
  <c r="G92" i="55"/>
  <c r="D92" i="55"/>
  <c r="H91" i="55"/>
  <c r="G91" i="55"/>
  <c r="D91" i="55"/>
  <c r="H89" i="55"/>
  <c r="G89" i="55"/>
  <c r="D89" i="55"/>
  <c r="H88" i="55"/>
  <c r="G88" i="55"/>
  <c r="D88" i="55"/>
  <c r="H87" i="55"/>
  <c r="G87" i="55"/>
  <c r="D87" i="55"/>
  <c r="H86" i="55"/>
  <c r="G86" i="55"/>
  <c r="D86" i="55"/>
  <c r="H85" i="55"/>
  <c r="G85" i="55"/>
  <c r="D85" i="55"/>
  <c r="H84" i="55"/>
  <c r="G84" i="55"/>
  <c r="D84" i="55"/>
  <c r="H83" i="55"/>
  <c r="G83" i="55"/>
  <c r="D83" i="55"/>
  <c r="H82" i="55"/>
  <c r="G82" i="55"/>
  <c r="D82" i="55"/>
  <c r="H81" i="55"/>
  <c r="G81" i="55"/>
  <c r="D81" i="55"/>
  <c r="H80" i="55"/>
  <c r="G80" i="55"/>
  <c r="D80" i="55"/>
  <c r="H79" i="55"/>
  <c r="G79" i="55"/>
  <c r="D79" i="55"/>
  <c r="H78" i="55"/>
  <c r="G78" i="55"/>
  <c r="D78" i="55"/>
  <c r="H77" i="55"/>
  <c r="G77" i="55"/>
  <c r="D77" i="55"/>
  <c r="H76" i="55"/>
  <c r="G76" i="55"/>
  <c r="D76" i="55"/>
  <c r="H75" i="55"/>
  <c r="G75" i="55"/>
  <c r="D75" i="55"/>
  <c r="H74" i="55"/>
  <c r="G74" i="55"/>
  <c r="D74" i="55"/>
  <c r="H73" i="55"/>
  <c r="G73" i="55"/>
  <c r="D73" i="55"/>
  <c r="H72" i="55"/>
  <c r="G72" i="55"/>
  <c r="D72" i="55"/>
  <c r="H65" i="55"/>
  <c r="D65" i="55"/>
  <c r="H64" i="55"/>
  <c r="D64" i="55"/>
  <c r="C47" i="55"/>
  <c r="C46" i="55"/>
  <c r="C45" i="55"/>
  <c r="C41" i="55"/>
  <c r="C40" i="55"/>
  <c r="C37" i="55"/>
  <c r="C34" i="55"/>
  <c r="C33" i="55"/>
  <c r="C32" i="55"/>
  <c r="C28" i="55"/>
  <c r="C27" i="55"/>
  <c r="C26" i="55"/>
  <c r="C25" i="55"/>
  <c r="C24" i="55"/>
  <c r="C19" i="55"/>
  <c r="C16" i="55"/>
  <c r="C10" i="55"/>
  <c r="C9" i="55"/>
  <c r="C8" i="55"/>
  <c r="E105" i="54"/>
  <c r="F101" i="54"/>
  <c r="H99" i="54"/>
  <c r="G99" i="54"/>
  <c r="D99" i="54"/>
  <c r="H98" i="54"/>
  <c r="G98" i="54"/>
  <c r="D98" i="54"/>
  <c r="H97" i="54"/>
  <c r="G97" i="54"/>
  <c r="D97" i="54"/>
  <c r="H96" i="54"/>
  <c r="G96" i="54"/>
  <c r="D96" i="54"/>
  <c r="H95" i="54"/>
  <c r="G95" i="54"/>
  <c r="D95" i="54"/>
  <c r="H94" i="54"/>
  <c r="G94" i="54"/>
  <c r="D94" i="54"/>
  <c r="H93" i="54"/>
  <c r="G93" i="54"/>
  <c r="D93" i="54"/>
  <c r="H92" i="54"/>
  <c r="G92" i="54"/>
  <c r="D92" i="54"/>
  <c r="H91" i="54"/>
  <c r="G91" i="54"/>
  <c r="D91" i="54"/>
  <c r="H89" i="54"/>
  <c r="G89" i="54"/>
  <c r="D89" i="54"/>
  <c r="H88" i="54"/>
  <c r="G88" i="54"/>
  <c r="D88" i="54"/>
  <c r="H87" i="54"/>
  <c r="G87" i="54"/>
  <c r="D87" i="54"/>
  <c r="H86" i="54"/>
  <c r="G86" i="54"/>
  <c r="D86" i="54"/>
  <c r="H85" i="54"/>
  <c r="G85" i="54"/>
  <c r="D85" i="54"/>
  <c r="H84" i="54"/>
  <c r="G84" i="54"/>
  <c r="D84" i="54"/>
  <c r="H83" i="54"/>
  <c r="G83" i="54"/>
  <c r="D83" i="54"/>
  <c r="H82" i="54"/>
  <c r="G82" i="54"/>
  <c r="D82" i="54"/>
  <c r="H81" i="54"/>
  <c r="G81" i="54"/>
  <c r="D81" i="54"/>
  <c r="H80" i="54"/>
  <c r="G80" i="54"/>
  <c r="D80" i="54"/>
  <c r="H79" i="54"/>
  <c r="G79" i="54"/>
  <c r="D79" i="54"/>
  <c r="H78" i="54"/>
  <c r="G78" i="54"/>
  <c r="D78" i="54"/>
  <c r="H77" i="54"/>
  <c r="G77" i="54"/>
  <c r="D77" i="54"/>
  <c r="H76" i="54"/>
  <c r="G76" i="54"/>
  <c r="D76" i="54"/>
  <c r="H75" i="54"/>
  <c r="G75" i="54"/>
  <c r="D75" i="54"/>
  <c r="H74" i="54"/>
  <c r="G74" i="54"/>
  <c r="D74" i="54"/>
  <c r="H73" i="54"/>
  <c r="G73" i="54"/>
  <c r="D73" i="54"/>
  <c r="H72" i="54"/>
  <c r="G72" i="54"/>
  <c r="D72" i="54"/>
  <c r="H65" i="54"/>
  <c r="D65" i="54"/>
  <c r="H64" i="54"/>
  <c r="D64" i="54"/>
  <c r="C47" i="54"/>
  <c r="C46" i="54"/>
  <c r="C45" i="54"/>
  <c r="C41" i="54"/>
  <c r="C40" i="54"/>
  <c r="C37" i="54"/>
  <c r="C34" i="54"/>
  <c r="C33" i="54"/>
  <c r="C32" i="54"/>
  <c r="C28" i="54"/>
  <c r="C27" i="54"/>
  <c r="C26" i="54"/>
  <c r="C25" i="54"/>
  <c r="C24" i="54"/>
  <c r="C19" i="54"/>
  <c r="C16" i="54"/>
  <c r="C10" i="54"/>
  <c r="C9" i="54"/>
  <c r="C8" i="54"/>
  <c r="E105" i="53"/>
  <c r="F101" i="53"/>
  <c r="H99" i="53"/>
  <c r="G99" i="53"/>
  <c r="D99" i="53"/>
  <c r="H98" i="53"/>
  <c r="G98" i="53"/>
  <c r="D98" i="53"/>
  <c r="H97" i="53"/>
  <c r="G97" i="53"/>
  <c r="D97" i="53"/>
  <c r="H96" i="53"/>
  <c r="G96" i="53"/>
  <c r="D96" i="53"/>
  <c r="H95" i="53"/>
  <c r="G95" i="53"/>
  <c r="D95" i="53"/>
  <c r="H94" i="53"/>
  <c r="G94" i="53"/>
  <c r="D94" i="53"/>
  <c r="H93" i="53"/>
  <c r="G93" i="53"/>
  <c r="D93" i="53"/>
  <c r="H92" i="53"/>
  <c r="G92" i="53"/>
  <c r="D92" i="53"/>
  <c r="H91" i="53"/>
  <c r="G91" i="53"/>
  <c r="D91" i="53"/>
  <c r="H89" i="53"/>
  <c r="G89" i="53"/>
  <c r="D89" i="53"/>
  <c r="H88" i="53"/>
  <c r="G88" i="53"/>
  <c r="D88" i="53"/>
  <c r="H87" i="53"/>
  <c r="G87" i="53"/>
  <c r="D87" i="53"/>
  <c r="H86" i="53"/>
  <c r="G86" i="53"/>
  <c r="D86" i="53"/>
  <c r="H85" i="53"/>
  <c r="G85" i="53"/>
  <c r="D85" i="53"/>
  <c r="H84" i="53"/>
  <c r="G84" i="53"/>
  <c r="D84" i="53"/>
  <c r="H83" i="53"/>
  <c r="G83" i="53"/>
  <c r="D83" i="53"/>
  <c r="H82" i="53"/>
  <c r="G82" i="53"/>
  <c r="D82" i="53"/>
  <c r="H81" i="53"/>
  <c r="G81" i="53"/>
  <c r="D81" i="53"/>
  <c r="H80" i="53"/>
  <c r="G80" i="53"/>
  <c r="D80" i="53"/>
  <c r="H79" i="53"/>
  <c r="G79" i="53"/>
  <c r="D79" i="53"/>
  <c r="H78" i="53"/>
  <c r="G78" i="53"/>
  <c r="D78" i="53"/>
  <c r="H77" i="53"/>
  <c r="G77" i="53"/>
  <c r="D77" i="53"/>
  <c r="H76" i="53"/>
  <c r="G76" i="53"/>
  <c r="D76" i="53"/>
  <c r="H75" i="53"/>
  <c r="G75" i="53"/>
  <c r="D75" i="53"/>
  <c r="H74" i="53"/>
  <c r="G74" i="53"/>
  <c r="D74" i="53"/>
  <c r="H73" i="53"/>
  <c r="G73" i="53"/>
  <c r="D73" i="53"/>
  <c r="H72" i="53"/>
  <c r="G72" i="53"/>
  <c r="D72" i="53"/>
  <c r="H65" i="53"/>
  <c r="D65" i="53"/>
  <c r="H64" i="53"/>
  <c r="D64" i="53"/>
  <c r="C47" i="53"/>
  <c r="C46" i="53"/>
  <c r="C45" i="53"/>
  <c r="C40" i="53"/>
  <c r="C37" i="53"/>
  <c r="C34" i="53"/>
  <c r="C33" i="53"/>
  <c r="C32" i="53"/>
  <c r="C31" i="53"/>
  <c r="C30" i="53"/>
  <c r="C29" i="53"/>
  <c r="C28" i="53"/>
  <c r="C27" i="53"/>
  <c r="C26" i="53"/>
  <c r="C25" i="53"/>
  <c r="C24" i="53"/>
  <c r="C23" i="53"/>
  <c r="C22" i="53"/>
  <c r="C16" i="53"/>
  <c r="C10" i="53"/>
  <c r="C9" i="53"/>
  <c r="C8" i="53"/>
  <c r="E105" i="52"/>
  <c r="F101" i="52"/>
  <c r="H99" i="52"/>
  <c r="G99" i="52"/>
  <c r="D99" i="52"/>
  <c r="H98" i="52"/>
  <c r="G98" i="52"/>
  <c r="D98" i="52"/>
  <c r="H97" i="52"/>
  <c r="G97" i="52"/>
  <c r="D97" i="52"/>
  <c r="H96" i="52"/>
  <c r="G96" i="52"/>
  <c r="D96" i="52"/>
  <c r="H95" i="52"/>
  <c r="G95" i="52"/>
  <c r="D95" i="52"/>
  <c r="H94" i="52"/>
  <c r="G94" i="52"/>
  <c r="D94" i="52"/>
  <c r="H93" i="52"/>
  <c r="G93" i="52"/>
  <c r="D93" i="52"/>
  <c r="H92" i="52"/>
  <c r="G92" i="52"/>
  <c r="D92" i="52"/>
  <c r="H91" i="52"/>
  <c r="G91" i="52"/>
  <c r="D91" i="52"/>
  <c r="H89" i="52"/>
  <c r="G89" i="52"/>
  <c r="D89" i="52"/>
  <c r="H88" i="52"/>
  <c r="G88" i="52"/>
  <c r="D88" i="52"/>
  <c r="H87" i="52"/>
  <c r="G87" i="52"/>
  <c r="D87" i="52"/>
  <c r="H86" i="52"/>
  <c r="G86" i="52"/>
  <c r="D86" i="52"/>
  <c r="H85" i="52"/>
  <c r="G85" i="52"/>
  <c r="D85" i="52"/>
  <c r="H84" i="52"/>
  <c r="G84" i="52"/>
  <c r="D84" i="52"/>
  <c r="H83" i="52"/>
  <c r="G83" i="52"/>
  <c r="D83" i="52"/>
  <c r="H82" i="52"/>
  <c r="G82" i="52"/>
  <c r="D82" i="52"/>
  <c r="H81" i="52"/>
  <c r="G81" i="52"/>
  <c r="D81" i="52"/>
  <c r="H80" i="52"/>
  <c r="G80" i="52"/>
  <c r="D80" i="52"/>
  <c r="H79" i="52"/>
  <c r="G79" i="52"/>
  <c r="D79" i="52"/>
  <c r="H78" i="52"/>
  <c r="G78" i="52"/>
  <c r="D78" i="52"/>
  <c r="H77" i="52"/>
  <c r="G77" i="52"/>
  <c r="D77" i="52"/>
  <c r="H76" i="52"/>
  <c r="G76" i="52"/>
  <c r="D76" i="52"/>
  <c r="H75" i="52"/>
  <c r="G75" i="52"/>
  <c r="D75" i="52"/>
  <c r="H74" i="52"/>
  <c r="G74" i="52"/>
  <c r="D74" i="52"/>
  <c r="H73" i="52"/>
  <c r="G73" i="52"/>
  <c r="D73" i="52"/>
  <c r="H72" i="52"/>
  <c r="G72" i="52"/>
  <c r="D72" i="52"/>
  <c r="H65" i="52"/>
  <c r="D65" i="52"/>
  <c r="H64" i="52"/>
  <c r="D64" i="52"/>
  <c r="C47" i="52"/>
  <c r="C46" i="52"/>
  <c r="C45" i="52"/>
  <c r="C44" i="52"/>
  <c r="C43" i="52"/>
  <c r="C42" i="52"/>
  <c r="C40" i="52"/>
  <c r="C37" i="52"/>
  <c r="C34" i="52"/>
  <c r="C33" i="52"/>
  <c r="C32" i="52"/>
  <c r="C31" i="52"/>
  <c r="C30" i="52"/>
  <c r="C29" i="52"/>
  <c r="C27" i="52"/>
  <c r="C26" i="52"/>
  <c r="C25" i="52"/>
  <c r="C24" i="52"/>
  <c r="C23" i="52"/>
  <c r="C19" i="52"/>
  <c r="C16" i="52"/>
  <c r="C10" i="52"/>
  <c r="C9" i="52"/>
  <c r="C8" i="52"/>
  <c r="E105" i="51"/>
  <c r="F101" i="51"/>
  <c r="H99" i="51"/>
  <c r="G99" i="51"/>
  <c r="D99" i="51"/>
  <c r="H98" i="51"/>
  <c r="G98" i="51"/>
  <c r="D98" i="51"/>
  <c r="H97" i="51"/>
  <c r="G97" i="51"/>
  <c r="D97" i="51"/>
  <c r="H96" i="51"/>
  <c r="G96" i="51"/>
  <c r="D96" i="51"/>
  <c r="H95" i="51"/>
  <c r="G95" i="51"/>
  <c r="D95" i="51"/>
  <c r="H94" i="51"/>
  <c r="G94" i="51"/>
  <c r="D94" i="51"/>
  <c r="H93" i="51"/>
  <c r="G93" i="51"/>
  <c r="D93" i="51"/>
  <c r="H92" i="51"/>
  <c r="G92" i="51"/>
  <c r="D92" i="51"/>
  <c r="H91" i="51"/>
  <c r="G91" i="51"/>
  <c r="D91" i="51"/>
  <c r="H89" i="51"/>
  <c r="G89" i="51"/>
  <c r="D89" i="51"/>
  <c r="H88" i="51"/>
  <c r="G88" i="51"/>
  <c r="D88" i="51"/>
  <c r="H87" i="51"/>
  <c r="G87" i="51"/>
  <c r="D87" i="51"/>
  <c r="H86" i="51"/>
  <c r="G86" i="51"/>
  <c r="D86" i="51"/>
  <c r="H85" i="51"/>
  <c r="G85" i="51"/>
  <c r="D85" i="51"/>
  <c r="H84" i="51"/>
  <c r="G84" i="51"/>
  <c r="D84" i="51"/>
  <c r="H83" i="51"/>
  <c r="G83" i="51"/>
  <c r="D83" i="51"/>
  <c r="H82" i="51"/>
  <c r="G82" i="51"/>
  <c r="D82" i="51"/>
  <c r="H81" i="51"/>
  <c r="G81" i="51"/>
  <c r="D81" i="51"/>
  <c r="H80" i="51"/>
  <c r="G80" i="51"/>
  <c r="D80" i="51"/>
  <c r="H79" i="51"/>
  <c r="G79" i="51"/>
  <c r="D79" i="51"/>
  <c r="H78" i="51"/>
  <c r="G78" i="51"/>
  <c r="D78" i="51"/>
  <c r="H77" i="51"/>
  <c r="G77" i="51"/>
  <c r="D77" i="51"/>
  <c r="H76" i="51"/>
  <c r="G76" i="51"/>
  <c r="D76" i="51"/>
  <c r="H75" i="51"/>
  <c r="G75" i="51"/>
  <c r="D75" i="51"/>
  <c r="H74" i="51"/>
  <c r="G74" i="51"/>
  <c r="D74" i="51"/>
  <c r="H73" i="51"/>
  <c r="G73" i="51"/>
  <c r="D73" i="51"/>
  <c r="H72" i="51"/>
  <c r="G72" i="51"/>
  <c r="D72" i="51"/>
  <c r="H65" i="51"/>
  <c r="D65" i="51"/>
  <c r="H64" i="51"/>
  <c r="D64" i="51"/>
  <c r="C47" i="51"/>
  <c r="C46" i="51"/>
  <c r="C45" i="51"/>
  <c r="C44" i="51"/>
  <c r="C43" i="51"/>
  <c r="C41" i="51"/>
  <c r="C40" i="51"/>
  <c r="C37" i="51"/>
  <c r="C34" i="51"/>
  <c r="C33" i="51"/>
  <c r="C32" i="51"/>
  <c r="C31" i="51"/>
  <c r="C30" i="51"/>
  <c r="C29" i="51"/>
  <c r="C26" i="51"/>
  <c r="C25" i="51"/>
  <c r="C24" i="51"/>
  <c r="C23" i="51"/>
  <c r="C22" i="51"/>
  <c r="C19" i="51"/>
  <c r="C16" i="51"/>
  <c r="C10" i="51"/>
  <c r="C9" i="51"/>
  <c r="C8" i="51"/>
  <c r="E105" i="50"/>
  <c r="F101" i="50"/>
  <c r="H99" i="50"/>
  <c r="G99" i="50"/>
  <c r="D99" i="50"/>
  <c r="H98" i="50"/>
  <c r="G98" i="50"/>
  <c r="D98" i="50"/>
  <c r="H97" i="50"/>
  <c r="G97" i="50"/>
  <c r="D97" i="50"/>
  <c r="H96" i="50"/>
  <c r="G96" i="50"/>
  <c r="D96" i="50"/>
  <c r="H95" i="50"/>
  <c r="G95" i="50"/>
  <c r="D95" i="50"/>
  <c r="H94" i="50"/>
  <c r="G94" i="50"/>
  <c r="D94" i="50"/>
  <c r="H93" i="50"/>
  <c r="G93" i="50"/>
  <c r="D93" i="50"/>
  <c r="H92" i="50"/>
  <c r="G92" i="50"/>
  <c r="D92" i="50"/>
  <c r="H91" i="50"/>
  <c r="G91" i="50"/>
  <c r="D91" i="50"/>
  <c r="H89" i="50"/>
  <c r="G89" i="50"/>
  <c r="D89" i="50"/>
  <c r="H88" i="50"/>
  <c r="G88" i="50"/>
  <c r="D88" i="50"/>
  <c r="H87" i="50"/>
  <c r="G87" i="50"/>
  <c r="D87" i="50"/>
  <c r="H86" i="50"/>
  <c r="G86" i="50"/>
  <c r="D86" i="50"/>
  <c r="H85" i="50"/>
  <c r="G85" i="50"/>
  <c r="D85" i="50"/>
  <c r="H84" i="50"/>
  <c r="G84" i="50"/>
  <c r="D84" i="50"/>
  <c r="H83" i="50"/>
  <c r="G83" i="50"/>
  <c r="D83" i="50"/>
  <c r="H82" i="50"/>
  <c r="G82" i="50"/>
  <c r="D82" i="50"/>
  <c r="H81" i="50"/>
  <c r="G81" i="50"/>
  <c r="D81" i="50"/>
  <c r="H80" i="50"/>
  <c r="G80" i="50"/>
  <c r="D80" i="50"/>
  <c r="H79" i="50"/>
  <c r="G79" i="50"/>
  <c r="D79" i="50"/>
  <c r="H78" i="50"/>
  <c r="G78" i="50"/>
  <c r="D78" i="50"/>
  <c r="H77" i="50"/>
  <c r="G77" i="50"/>
  <c r="D77" i="50"/>
  <c r="H76" i="50"/>
  <c r="G76" i="50"/>
  <c r="D76" i="50"/>
  <c r="H75" i="50"/>
  <c r="G75" i="50"/>
  <c r="D75" i="50"/>
  <c r="H74" i="50"/>
  <c r="G74" i="50"/>
  <c r="D74" i="50"/>
  <c r="H73" i="50"/>
  <c r="G73" i="50"/>
  <c r="D73" i="50"/>
  <c r="H72" i="50"/>
  <c r="G72" i="50"/>
  <c r="D72" i="50"/>
  <c r="H65" i="50"/>
  <c r="D65" i="50"/>
  <c r="H64" i="50"/>
  <c r="D64" i="50"/>
  <c r="C47" i="50"/>
  <c r="C46" i="50"/>
  <c r="C45" i="50"/>
  <c r="C44" i="50"/>
  <c r="C43" i="50"/>
  <c r="C42" i="50"/>
  <c r="C41" i="50"/>
  <c r="C40" i="50"/>
  <c r="C37" i="50"/>
  <c r="C33" i="50"/>
  <c r="C26" i="50"/>
  <c r="C25" i="50"/>
  <c r="C22" i="50"/>
  <c r="C19" i="50"/>
  <c r="C10" i="50"/>
  <c r="C9" i="50"/>
  <c r="C8" i="50"/>
  <c r="E105" i="49"/>
  <c r="F101" i="49"/>
  <c r="H99" i="49"/>
  <c r="G99" i="49"/>
  <c r="D99" i="49"/>
  <c r="H98" i="49"/>
  <c r="G98" i="49"/>
  <c r="D98" i="49"/>
  <c r="H97" i="49"/>
  <c r="G97" i="49"/>
  <c r="D97" i="49"/>
  <c r="H96" i="49"/>
  <c r="G96" i="49"/>
  <c r="D96" i="49"/>
  <c r="H95" i="49"/>
  <c r="G95" i="49"/>
  <c r="D95" i="49"/>
  <c r="H94" i="49"/>
  <c r="G94" i="49"/>
  <c r="D94" i="49"/>
  <c r="H93" i="49"/>
  <c r="G93" i="49"/>
  <c r="D93" i="49"/>
  <c r="H92" i="49"/>
  <c r="G92" i="49"/>
  <c r="D92" i="49"/>
  <c r="H91" i="49"/>
  <c r="G91" i="49"/>
  <c r="D91" i="49"/>
  <c r="H89" i="49"/>
  <c r="G89" i="49"/>
  <c r="D89" i="49"/>
  <c r="H88" i="49"/>
  <c r="G88" i="49"/>
  <c r="D88" i="49"/>
  <c r="H87" i="49"/>
  <c r="G87" i="49"/>
  <c r="D87" i="49"/>
  <c r="H86" i="49"/>
  <c r="G86" i="49"/>
  <c r="D86" i="49"/>
  <c r="H85" i="49"/>
  <c r="G85" i="49"/>
  <c r="D85" i="49"/>
  <c r="H84" i="49"/>
  <c r="G84" i="49"/>
  <c r="D84" i="49"/>
  <c r="H83" i="49"/>
  <c r="G83" i="49"/>
  <c r="D83" i="49"/>
  <c r="H82" i="49"/>
  <c r="G82" i="49"/>
  <c r="D82" i="49"/>
  <c r="H81" i="49"/>
  <c r="G81" i="49"/>
  <c r="D81" i="49"/>
  <c r="H80" i="49"/>
  <c r="G80" i="49"/>
  <c r="D80" i="49"/>
  <c r="H79" i="49"/>
  <c r="G79" i="49"/>
  <c r="D79" i="49"/>
  <c r="H78" i="49"/>
  <c r="G78" i="49"/>
  <c r="D78" i="49"/>
  <c r="H77" i="49"/>
  <c r="G77" i="49"/>
  <c r="D77" i="49"/>
  <c r="H76" i="49"/>
  <c r="G76" i="49"/>
  <c r="D76" i="49"/>
  <c r="H75" i="49"/>
  <c r="G75" i="49"/>
  <c r="D75" i="49"/>
  <c r="H74" i="49"/>
  <c r="G74" i="49"/>
  <c r="D74" i="49"/>
  <c r="H73" i="49"/>
  <c r="G73" i="49"/>
  <c r="D73" i="49"/>
  <c r="H72" i="49"/>
  <c r="G72" i="49"/>
  <c r="D72" i="49"/>
  <c r="H65" i="49"/>
  <c r="D65" i="49"/>
  <c r="H64" i="49"/>
  <c r="D64" i="49"/>
  <c r="C47" i="49"/>
  <c r="C46" i="49"/>
  <c r="C45" i="49"/>
  <c r="C43" i="49"/>
  <c r="C42" i="49"/>
  <c r="C41" i="49"/>
  <c r="C34" i="49"/>
  <c r="C33" i="49"/>
  <c r="C31" i="49"/>
  <c r="C30" i="49"/>
  <c r="C27" i="49"/>
  <c r="C26" i="49"/>
  <c r="C25" i="49"/>
  <c r="C24" i="49"/>
  <c r="C23" i="49"/>
  <c r="C22" i="49"/>
  <c r="C19" i="49"/>
  <c r="C10" i="49"/>
  <c r="C9" i="49"/>
  <c r="C8" i="49"/>
  <c r="F101" i="6"/>
  <c r="G99" i="6"/>
  <c r="H99" i="6"/>
  <c r="G96" i="6"/>
  <c r="H96" i="6"/>
  <c r="G97" i="6"/>
  <c r="H97" i="6"/>
  <c r="G98" i="6"/>
  <c r="H98" i="6"/>
  <c r="G91" i="6"/>
  <c r="H91" i="6"/>
  <c r="G92" i="6"/>
  <c r="H92" i="6"/>
  <c r="G93" i="6"/>
  <c r="H93" i="6"/>
  <c r="G94" i="6"/>
  <c r="H94" i="6"/>
  <c r="G95" i="6"/>
  <c r="H95" i="6"/>
  <c r="G76" i="6"/>
  <c r="H76" i="6"/>
  <c r="G75" i="6"/>
  <c r="G74" i="6"/>
  <c r="G73" i="6"/>
  <c r="G72" i="6"/>
  <c r="H72" i="6"/>
  <c r="H73" i="6"/>
  <c r="H74" i="6"/>
  <c r="H75" i="6"/>
  <c r="G77" i="6"/>
  <c r="H77" i="6"/>
  <c r="G78" i="6"/>
  <c r="H78" i="6"/>
  <c r="G79" i="6"/>
  <c r="H79" i="6"/>
  <c r="G80" i="6"/>
  <c r="H80" i="6"/>
  <c r="G81" i="6"/>
  <c r="H81" i="6"/>
  <c r="G82" i="6"/>
  <c r="H82" i="6"/>
  <c r="G83" i="6"/>
  <c r="H83" i="6"/>
  <c r="G84" i="6"/>
  <c r="H84" i="6"/>
  <c r="G85" i="6"/>
  <c r="H85" i="6"/>
  <c r="G86" i="6"/>
  <c r="H86" i="6"/>
  <c r="G87" i="6"/>
  <c r="H87" i="6"/>
  <c r="G88" i="6"/>
  <c r="H88" i="6"/>
  <c r="G89" i="6"/>
  <c r="H89" i="6"/>
  <c r="AH33" i="12"/>
  <c r="AH43" i="12" s="1"/>
  <c r="AG33" i="12"/>
  <c r="AG44" i="12" s="1"/>
  <c r="AF33" i="12"/>
  <c r="AF41" i="12" s="1"/>
  <c r="AE33" i="12"/>
  <c r="AE47" i="12" s="1"/>
  <c r="AD33" i="12"/>
  <c r="AD39" i="12" s="1"/>
  <c r="AC33" i="12"/>
  <c r="AC38" i="12" s="1"/>
  <c r="AB33" i="12"/>
  <c r="AB37" i="12" s="1"/>
  <c r="AA33" i="12"/>
  <c r="AA45" i="12" s="1"/>
  <c r="Z33" i="12"/>
  <c r="Z35" i="12" s="1"/>
  <c r="Y33" i="12"/>
  <c r="Y48" i="12" s="1"/>
  <c r="W33" i="12"/>
  <c r="W46" i="12" s="1"/>
  <c r="V33" i="12"/>
  <c r="V46" i="12" s="1"/>
  <c r="U33" i="12"/>
  <c r="U46" i="12" s="1"/>
  <c r="T33" i="12"/>
  <c r="T46" i="12" s="1"/>
  <c r="S33" i="12"/>
  <c r="S34" i="12" s="1"/>
  <c r="R33" i="12"/>
  <c r="R43" i="12" s="1"/>
  <c r="Q33" i="12"/>
  <c r="Q43" i="12" s="1"/>
  <c r="P33" i="12"/>
  <c r="P44" i="12" s="1"/>
  <c r="O33" i="12"/>
  <c r="O41" i="12" s="1"/>
  <c r="N33" i="12"/>
  <c r="N47" i="12" s="1"/>
  <c r="M33" i="12"/>
  <c r="M39" i="12" s="1"/>
  <c r="L33" i="12"/>
  <c r="L38" i="12" s="1"/>
  <c r="K33" i="12"/>
  <c r="K45" i="12" s="1"/>
  <c r="J33" i="12"/>
  <c r="J36" i="12" s="1"/>
  <c r="I33" i="12"/>
  <c r="I47" i="12" s="1"/>
  <c r="H33" i="12"/>
  <c r="H44" i="12" s="1"/>
  <c r="G33" i="12"/>
  <c r="G44" i="12" s="1"/>
  <c r="F33" i="12"/>
  <c r="F38" i="12" s="1"/>
  <c r="E33" i="12"/>
  <c r="E35" i="12" s="1"/>
  <c r="D33" i="12"/>
  <c r="D37" i="12" s="1"/>
  <c r="C33" i="12"/>
  <c r="C44" i="12" s="1"/>
  <c r="B33" i="12"/>
  <c r="B35" i="12" s="1"/>
  <c r="AD41" i="12" l="1"/>
  <c r="I41" i="12"/>
  <c r="Z40" i="12"/>
  <c r="Y40" i="12"/>
  <c r="AB39" i="12"/>
  <c r="Z39" i="12"/>
  <c r="J39" i="12"/>
  <c r="I39" i="12"/>
  <c r="K38" i="12"/>
  <c r="Y37" i="12"/>
  <c r="W37" i="12"/>
  <c r="Y36" i="12"/>
  <c r="N43" i="12"/>
  <c r="M43" i="12"/>
  <c r="AA42" i="12"/>
  <c r="V36" i="12"/>
  <c r="Y35" i="12"/>
  <c r="K41" i="12"/>
  <c r="AF34" i="12"/>
  <c r="AE34" i="12"/>
  <c r="AF43" i="12"/>
  <c r="N42" i="12"/>
  <c r="AE41" i="12"/>
  <c r="W35" i="12"/>
  <c r="L47" i="12"/>
  <c r="AG46" i="12"/>
  <c r="V45" i="12"/>
  <c r="N44" i="12"/>
  <c r="L44" i="12"/>
  <c r="AB43" i="12"/>
  <c r="L42" i="12"/>
  <c r="AC40" i="12"/>
  <c r="W39" i="12"/>
  <c r="G38" i="12"/>
  <c r="H36" i="12"/>
  <c r="Z47" i="12"/>
  <c r="AB44" i="12"/>
  <c r="AH34" i="12"/>
  <c r="P43" i="12"/>
  <c r="K42" i="12"/>
  <c r="AB40" i="12"/>
  <c r="L39" i="12"/>
  <c r="AA37" i="12"/>
  <c r="G36" i="12"/>
  <c r="Y47" i="12"/>
  <c r="AA44" i="12"/>
  <c r="AG34" i="12"/>
  <c r="O43" i="12"/>
  <c r="J42" i="12"/>
  <c r="AA40" i="12"/>
  <c r="K39" i="12"/>
  <c r="Z37" i="12"/>
  <c r="F36" i="12"/>
  <c r="M47" i="12"/>
  <c r="O44" i="12"/>
  <c r="AD34" i="12"/>
  <c r="L43" i="12"/>
  <c r="AC41" i="12"/>
  <c r="M40" i="12"/>
  <c r="H39" i="12"/>
  <c r="V37" i="12"/>
  <c r="U35" i="12"/>
  <c r="AF46" i="12"/>
  <c r="K48" i="12"/>
  <c r="Q34" i="12"/>
  <c r="K43" i="12"/>
  <c r="AB41" i="12"/>
  <c r="L40" i="12"/>
  <c r="G39" i="12"/>
  <c r="J37" i="12"/>
  <c r="H35" i="12"/>
  <c r="AE46" i="12"/>
  <c r="J48" i="12"/>
  <c r="P34" i="12"/>
  <c r="AF42" i="12"/>
  <c r="AA41" i="12"/>
  <c r="K40" i="12"/>
  <c r="AB38" i="12"/>
  <c r="I37" i="12"/>
  <c r="G35" i="12"/>
  <c r="P46" i="12"/>
  <c r="H47" i="12"/>
  <c r="O34" i="12"/>
  <c r="AE42" i="12"/>
  <c r="Z41" i="12"/>
  <c r="J40" i="12"/>
  <c r="AA38" i="12"/>
  <c r="H37" i="12"/>
  <c r="C35" i="12"/>
  <c r="O46" i="12"/>
  <c r="G47" i="12"/>
  <c r="N34" i="12"/>
  <c r="AD42" i="12"/>
  <c r="N41" i="12"/>
  <c r="I40" i="12"/>
  <c r="Z38" i="12"/>
  <c r="G37" i="12"/>
  <c r="W48" i="12"/>
  <c r="N46" i="12"/>
  <c r="C47" i="12"/>
  <c r="M34" i="12"/>
  <c r="AC42" i="12"/>
  <c r="M41" i="12"/>
  <c r="H40" i="12"/>
  <c r="Y38" i="12"/>
  <c r="F37" i="12"/>
  <c r="V48" i="12"/>
  <c r="Z45" i="12"/>
  <c r="J45" i="12"/>
  <c r="AG43" i="12"/>
  <c r="AB42" i="12"/>
  <c r="L41" i="12"/>
  <c r="AC39" i="12"/>
  <c r="W38" i="12"/>
  <c r="Z36" i="12"/>
  <c r="S48" i="12"/>
  <c r="Y45" i="12"/>
  <c r="I45" i="12"/>
  <c r="G45" i="12"/>
  <c r="AE43" i="12"/>
  <c r="O42" i="12"/>
  <c r="J41" i="12"/>
  <c r="AA39" i="12"/>
  <c r="J38" i="12"/>
  <c r="W36" i="12"/>
  <c r="AC47" i="12"/>
  <c r="AF44" i="12"/>
  <c r="F45" i="12"/>
  <c r="AD43" i="12"/>
  <c r="I38" i="12"/>
  <c r="AB47" i="12"/>
  <c r="AE44" i="12"/>
  <c r="AD47" i="12"/>
  <c r="AC43" i="12"/>
  <c r="M42" i="12"/>
  <c r="AD40" i="12"/>
  <c r="Y39" i="12"/>
  <c r="H38" i="12"/>
  <c r="I36" i="12"/>
  <c r="AA47" i="12"/>
  <c r="AC44" i="12"/>
  <c r="R34" i="12"/>
  <c r="S46" i="12"/>
  <c r="B44" i="12"/>
  <c r="V35" i="12"/>
  <c r="F35" i="12"/>
  <c r="U48" i="12"/>
  <c r="AH46" i="12"/>
  <c r="Q46" i="12"/>
  <c r="W45" i="12"/>
  <c r="AD44" i="12"/>
  <c r="M44" i="12"/>
  <c r="F47" i="12"/>
  <c r="H45" i="12"/>
  <c r="T48" i="12"/>
  <c r="T35" i="12"/>
  <c r="AC34" i="12"/>
  <c r="L34" i="12"/>
  <c r="AA43" i="12"/>
  <c r="J43" i="12"/>
  <c r="Z42" i="12"/>
  <c r="I42" i="12"/>
  <c r="Y41" i="12"/>
  <c r="H41" i="12"/>
  <c r="W40" i="12"/>
  <c r="G40" i="12"/>
  <c r="V39" i="12"/>
  <c r="F39" i="12"/>
  <c r="U38" i="12"/>
  <c r="D38" i="12"/>
  <c r="T37" i="12"/>
  <c r="C37" i="12"/>
  <c r="S36" i="12"/>
  <c r="B36" i="12"/>
  <c r="R35" i="12"/>
  <c r="AH48" i="12"/>
  <c r="Q48" i="12"/>
  <c r="W47" i="12"/>
  <c r="AD46" i="12"/>
  <c r="M46" i="12"/>
  <c r="S45" i="12"/>
  <c r="Z44" i="12"/>
  <c r="I48" i="12"/>
  <c r="K46" i="12"/>
  <c r="C45" i="12"/>
  <c r="AB34" i="12"/>
  <c r="K34" i="12"/>
  <c r="Z43" i="12"/>
  <c r="I43" i="12"/>
  <c r="Y42" i="12"/>
  <c r="H42" i="12"/>
  <c r="W41" i="12"/>
  <c r="G41" i="12"/>
  <c r="V40" i="12"/>
  <c r="F40" i="12"/>
  <c r="U39" i="12"/>
  <c r="D39" i="12"/>
  <c r="T38" i="12"/>
  <c r="C38" i="12"/>
  <c r="S37" i="12"/>
  <c r="B37" i="12"/>
  <c r="R36" i="12"/>
  <c r="AH35" i="12"/>
  <c r="Q35" i="12"/>
  <c r="AG48" i="12"/>
  <c r="P48" i="12"/>
  <c r="V47" i="12"/>
  <c r="AC46" i="12"/>
  <c r="L46" i="12"/>
  <c r="R45" i="12"/>
  <c r="Y44" i="12"/>
  <c r="H48" i="12"/>
  <c r="J46" i="12"/>
  <c r="B45" i="12"/>
  <c r="AA34" i="12"/>
  <c r="J34" i="12"/>
  <c r="Y43" i="12"/>
  <c r="H43" i="12"/>
  <c r="W42" i="12"/>
  <c r="G42" i="12"/>
  <c r="V41" i="12"/>
  <c r="F41" i="12"/>
  <c r="U40" i="12"/>
  <c r="D40" i="12"/>
  <c r="T39" i="12"/>
  <c r="C39" i="12"/>
  <c r="S38" i="12"/>
  <c r="B38" i="12"/>
  <c r="R37" i="12"/>
  <c r="AH36" i="12"/>
  <c r="Q36" i="12"/>
  <c r="AG35" i="12"/>
  <c r="P35" i="12"/>
  <c r="AF48" i="12"/>
  <c r="O48" i="12"/>
  <c r="U47" i="12"/>
  <c r="AB46" i="12"/>
  <c r="AH45" i="12"/>
  <c r="Q45" i="12"/>
  <c r="W44" i="12"/>
  <c r="G48" i="12"/>
  <c r="I46" i="12"/>
  <c r="K44" i="12"/>
  <c r="Z34" i="12"/>
  <c r="I34" i="12"/>
  <c r="W43" i="12"/>
  <c r="G43" i="12"/>
  <c r="V42" i="12"/>
  <c r="F42" i="12"/>
  <c r="U41" i="12"/>
  <c r="D41" i="12"/>
  <c r="T40" i="12"/>
  <c r="C40" i="12"/>
  <c r="S39" i="12"/>
  <c r="B39" i="12"/>
  <c r="R38" i="12"/>
  <c r="AH37" i="12"/>
  <c r="Q37" i="12"/>
  <c r="AG36" i="12"/>
  <c r="P36" i="12"/>
  <c r="AF35" i="12"/>
  <c r="O35" i="12"/>
  <c r="AE48" i="12"/>
  <c r="N48" i="12"/>
  <c r="T47" i="12"/>
  <c r="AA46" i="12"/>
  <c r="AG45" i="12"/>
  <c r="P45" i="12"/>
  <c r="V44" i="12"/>
  <c r="F48" i="12"/>
  <c r="H46" i="12"/>
  <c r="J44" i="12"/>
  <c r="U36" i="12"/>
  <c r="D45" i="12"/>
  <c r="Y34" i="12"/>
  <c r="H34" i="12"/>
  <c r="V43" i="12"/>
  <c r="F43" i="12"/>
  <c r="U42" i="12"/>
  <c r="D42" i="12"/>
  <c r="T41" i="12"/>
  <c r="C41" i="12"/>
  <c r="S40" i="12"/>
  <c r="B40" i="12"/>
  <c r="R39" i="12"/>
  <c r="AH38" i="12"/>
  <c r="Q38" i="12"/>
  <c r="AG37" i="12"/>
  <c r="P37" i="12"/>
  <c r="AF36" i="12"/>
  <c r="O36" i="12"/>
  <c r="AE35" i="12"/>
  <c r="N35" i="12"/>
  <c r="AD48" i="12"/>
  <c r="M48" i="12"/>
  <c r="S47" i="12"/>
  <c r="Z46" i="12"/>
  <c r="AF45" i="12"/>
  <c r="O45" i="12"/>
  <c r="U44" i="12"/>
  <c r="D48" i="12"/>
  <c r="G46" i="12"/>
  <c r="I44" i="12"/>
  <c r="D35" i="12"/>
  <c r="V38" i="12"/>
  <c r="W34" i="12"/>
  <c r="G34" i="12"/>
  <c r="U43" i="12"/>
  <c r="D43" i="12"/>
  <c r="T42" i="12"/>
  <c r="C42" i="12"/>
  <c r="S41" i="12"/>
  <c r="B41" i="12"/>
  <c r="R40" i="12"/>
  <c r="AH39" i="12"/>
  <c r="Q39" i="12"/>
  <c r="AG38" i="12"/>
  <c r="P38" i="12"/>
  <c r="AF37" i="12"/>
  <c r="O37" i="12"/>
  <c r="AE36" i="12"/>
  <c r="N36" i="12"/>
  <c r="AD35" i="12"/>
  <c r="M35" i="12"/>
  <c r="AC48" i="12"/>
  <c r="L48" i="12"/>
  <c r="R47" i="12"/>
  <c r="Y46" i="12"/>
  <c r="AE45" i="12"/>
  <c r="N45" i="12"/>
  <c r="T44" i="12"/>
  <c r="C48" i="12"/>
  <c r="F46" i="12"/>
  <c r="D36" i="12"/>
  <c r="U45" i="12"/>
  <c r="U37" i="12"/>
  <c r="T36" i="12"/>
  <c r="S35" i="12"/>
  <c r="R48" i="12"/>
  <c r="B47" i="12"/>
  <c r="V34" i="12"/>
  <c r="F34" i="12"/>
  <c r="T43" i="12"/>
  <c r="C43" i="12"/>
  <c r="S42" i="12"/>
  <c r="B42" i="12"/>
  <c r="R41" i="12"/>
  <c r="AH40" i="12"/>
  <c r="Q40" i="12"/>
  <c r="AG39" i="12"/>
  <c r="P39" i="12"/>
  <c r="AF38" i="12"/>
  <c r="O38" i="12"/>
  <c r="AE37" i="12"/>
  <c r="N37" i="12"/>
  <c r="AD36" i="12"/>
  <c r="M36" i="12"/>
  <c r="AC35" i="12"/>
  <c r="L35" i="12"/>
  <c r="AB48" i="12"/>
  <c r="AH47" i="12"/>
  <c r="Q47" i="12"/>
  <c r="AD45" i="12"/>
  <c r="M45" i="12"/>
  <c r="S44" i="12"/>
  <c r="B48" i="12"/>
  <c r="D46" i="12"/>
  <c r="R46" i="12"/>
  <c r="D47" i="12"/>
  <c r="U34" i="12"/>
  <c r="D34" i="12"/>
  <c r="S43" i="12"/>
  <c r="B43" i="12"/>
  <c r="R42" i="12"/>
  <c r="AH41" i="12"/>
  <c r="Q41" i="12"/>
  <c r="AG40" i="12"/>
  <c r="P40" i="12"/>
  <c r="AF39" i="12"/>
  <c r="O39" i="12"/>
  <c r="AE38" i="12"/>
  <c r="N38" i="12"/>
  <c r="AD37" i="12"/>
  <c r="M37" i="12"/>
  <c r="AC36" i="12"/>
  <c r="L36" i="12"/>
  <c r="AB35" i="12"/>
  <c r="K35" i="12"/>
  <c r="AA48" i="12"/>
  <c r="AG47" i="12"/>
  <c r="P47" i="12"/>
  <c r="AC45" i="12"/>
  <c r="L45" i="12"/>
  <c r="R44" i="12"/>
  <c r="K47" i="12"/>
  <c r="C46" i="12"/>
  <c r="F44" i="12"/>
  <c r="T34" i="12"/>
  <c r="C34" i="12"/>
  <c r="AH42" i="12"/>
  <c r="Q42" i="12"/>
  <c r="AG41" i="12"/>
  <c r="P41" i="12"/>
  <c r="AF40" i="12"/>
  <c r="O40" i="12"/>
  <c r="AE39" i="12"/>
  <c r="N39" i="12"/>
  <c r="AD38" i="12"/>
  <c r="M38" i="12"/>
  <c r="AC37" i="12"/>
  <c r="L37" i="12"/>
  <c r="AB36" i="12"/>
  <c r="K36" i="12"/>
  <c r="AA35" i="12"/>
  <c r="J35" i="12"/>
  <c r="Z48" i="12"/>
  <c r="AF47" i="12"/>
  <c r="O47" i="12"/>
  <c r="AB45" i="12"/>
  <c r="AH44" i="12"/>
  <c r="Q44" i="12"/>
  <c r="J47" i="12"/>
  <c r="B46" i="12"/>
  <c r="D44" i="12"/>
  <c r="C36" i="12"/>
  <c r="T45" i="12"/>
  <c r="AG42" i="12"/>
  <c r="P42" i="12"/>
  <c r="AE40" i="12"/>
  <c r="N40" i="12"/>
  <c r="K37" i="12"/>
  <c r="AA36" i="12"/>
  <c r="I35" i="12"/>
  <c r="E45" i="12"/>
  <c r="E46" i="12"/>
  <c r="E48" i="12"/>
  <c r="E42" i="12"/>
  <c r="E40" i="12"/>
  <c r="E38" i="12"/>
  <c r="E36" i="12"/>
  <c r="E44" i="12"/>
  <c r="E41" i="12"/>
  <c r="E39" i="12"/>
  <c r="E34" i="12"/>
  <c r="E43" i="12"/>
  <c r="E37" i="12"/>
  <c r="E47" i="12"/>
  <c r="E32" i="34" l="1"/>
  <c r="G32" i="34" s="1"/>
  <c r="E31" i="34"/>
  <c r="G31" i="34" s="1"/>
  <c r="E30" i="34"/>
  <c r="G30" i="34" s="1"/>
  <c r="E29" i="34"/>
  <c r="G29" i="34" s="1"/>
  <c r="C47" i="6"/>
  <c r="C46" i="6"/>
  <c r="C45" i="6"/>
  <c r="C44" i="6"/>
  <c r="C43" i="6"/>
  <c r="C42" i="6"/>
  <c r="C41" i="6"/>
  <c r="C40" i="6"/>
  <c r="C37" i="6"/>
  <c r="C34" i="6"/>
  <c r="C33" i="6"/>
  <c r="C32" i="6"/>
  <c r="C31" i="6"/>
  <c r="C30" i="6"/>
  <c r="C29" i="6"/>
  <c r="C28" i="6"/>
  <c r="C27" i="6"/>
  <c r="C26" i="6"/>
  <c r="C25" i="6"/>
  <c r="C24" i="6"/>
  <c r="C23" i="6"/>
  <c r="C22" i="6"/>
  <c r="C19" i="6"/>
  <c r="C16" i="6"/>
  <c r="C10" i="6"/>
  <c r="C9" i="6"/>
  <c r="C8" i="6"/>
  <c r="E106" i="6"/>
  <c r="E105" i="6"/>
  <c r="D93" i="6"/>
  <c r="D94" i="6"/>
  <c r="D95" i="6"/>
  <c r="D96" i="6"/>
  <c r="D97" i="6"/>
  <c r="D98" i="6"/>
  <c r="D99" i="6"/>
  <c r="D92" i="6"/>
  <c r="D91" i="6"/>
  <c r="D80" i="6"/>
  <c r="D81" i="6"/>
  <c r="D82" i="6"/>
  <c r="D83" i="6"/>
  <c r="D84" i="6"/>
  <c r="D85" i="6"/>
  <c r="D86" i="6"/>
  <c r="D87" i="6"/>
  <c r="D88" i="6"/>
  <c r="D89" i="6"/>
  <c r="D79" i="6"/>
  <c r="D78" i="6"/>
  <c r="D77" i="6"/>
  <c r="D76" i="6"/>
  <c r="D75" i="6"/>
  <c r="D74" i="6"/>
  <c r="D73" i="6"/>
  <c r="D72" i="6"/>
  <c r="H65" i="6"/>
  <c r="H64" i="6"/>
  <c r="D64" i="6"/>
  <c r="D65" i="6"/>
  <c r="B34" i="12" l="1"/>
  <c r="D38"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BD52948E-E61D-4B96-A228-548B6539FAFC}">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B6" authorId="0" shapeId="0" xr:uid="{67835CE3-7C59-4052-B7B6-5589277B5C1C}">
      <text>
        <r>
          <rPr>
            <b/>
            <sz val="9"/>
            <color indexed="81"/>
            <rFont val="Tahoma"/>
            <family val="2"/>
          </rPr>
          <t>Los documentos deben estar en formato PDF y ser legibles al momento de subirlos dentro del plazo establecido</t>
        </r>
      </text>
    </comment>
    <comment ref="D6" authorId="0" shapeId="0" xr:uid="{76BC2578-D3FD-49C3-B507-1DDFC9B0BB92}">
      <text>
        <r>
          <rPr>
            <b/>
            <sz val="9"/>
            <color indexed="81"/>
            <rFont val="Tahoma"/>
            <family val="2"/>
          </rPr>
          <t>Para los grupos asociados, si no cumple alguna de las condiciones</t>
        </r>
      </text>
    </comment>
    <comment ref="I6" authorId="0" shapeId="0" xr:uid="{5812F7B8-B596-4DE8-AA81-0A950D6719C7}">
      <text>
        <r>
          <rPr>
            <b/>
            <sz val="9"/>
            <color indexed="81"/>
            <rFont val="Tahoma"/>
            <family val="2"/>
          </rPr>
          <t xml:space="preserve">Digitar No CC a validar en el proceso
</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CB996AC7-A3B6-415A-AB13-E21D6BE67550}">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D480896-E2ED-4773-9985-EF7A8A0DC224}">
      <text>
        <r>
          <rPr>
            <b/>
            <sz val="9"/>
            <color indexed="81"/>
            <rFont val="Tahoma"/>
            <family val="2"/>
          </rPr>
          <t xml:space="preserve">Digitar No CC a validar en el proceso
</t>
        </r>
        <r>
          <rPr>
            <sz val="9"/>
            <color indexed="81"/>
            <rFont val="Tahoma"/>
            <family val="2"/>
          </rPr>
          <t xml:space="preserve">
</t>
        </r>
      </text>
    </comment>
    <comment ref="B7" authorId="0" shapeId="0" xr:uid="{CD2C1185-6507-4857-A58B-2396BDC8E6AE}">
      <text>
        <r>
          <rPr>
            <b/>
            <sz val="9"/>
            <color indexed="81"/>
            <rFont val="Tahoma"/>
            <family val="2"/>
          </rPr>
          <t>Los documentos deben estar en formato PDF y ser legibles al momento de subirlos dentro del plazo establecido</t>
        </r>
      </text>
    </comment>
    <comment ref="D7" authorId="0" shapeId="0" xr:uid="{24E3EDDB-A61B-4254-8532-6B296CB06429}">
      <text>
        <r>
          <rPr>
            <b/>
            <sz val="9"/>
            <color indexed="81"/>
            <rFont val="Tahoma"/>
            <family val="2"/>
          </rPr>
          <t xml:space="preserve">Para los grupos asociativos, Cumple cuando ya estén validados el cargue de documentos de todos los asociados
</t>
        </r>
      </text>
    </comment>
    <comment ref="G7" authorId="0" shapeId="0" xr:uid="{B7AF996F-7FCD-4B71-9B5B-98EBDC6E6418}">
      <text>
        <r>
          <rPr>
            <b/>
            <sz val="9"/>
            <color indexed="81"/>
            <rFont val="Tahoma"/>
            <family val="2"/>
          </rPr>
          <t>Para los grupos asociativos, Validar requisitos para cada asociado</t>
        </r>
      </text>
    </comment>
    <comment ref="B71" authorId="0" shapeId="0" xr:uid="{D4D08661-A43E-492B-81E4-9C540EBBB4A6}">
      <text>
        <r>
          <rPr>
            <b/>
            <sz val="9"/>
            <color indexed="81"/>
            <rFont val="Tahoma"/>
            <family val="2"/>
          </rPr>
          <t>Los documentos deben estar en formato PDF y ser legibles al momento de subirlos dentro del plazo establecido</t>
        </r>
      </text>
    </comment>
    <comment ref="D71" authorId="0" shapeId="0" xr:uid="{66230724-E1D6-413F-8A83-9CFF19DEB034}">
      <text>
        <r>
          <rPr>
            <b/>
            <sz val="9"/>
            <color indexed="81"/>
            <rFont val="Tahoma"/>
            <family val="2"/>
          </rPr>
          <t xml:space="preserve">Para los grupos asociativos, Cumple cuando ya estén validados el cargue de documentos de todos los asociados
</t>
        </r>
      </text>
    </comment>
    <comment ref="F71" authorId="0" shapeId="0" xr:uid="{04E28F2C-C961-44B7-804A-71252058E1F6}">
      <text>
        <r>
          <rPr>
            <b/>
            <sz val="9"/>
            <color indexed="81"/>
            <rFont val="Tahoma"/>
            <family val="2"/>
          </rPr>
          <t xml:space="preserve">Para los grupos asociativos, Cumple cuando ya estén validados el cargue de documentos de todos los asociados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6A2CFA5-B123-41CA-9A0F-6B605A7C3DDA}">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B778D27F-6FA5-4078-88F1-6159A00107CB}">
      <text>
        <r>
          <rPr>
            <b/>
            <sz val="9"/>
            <color indexed="81"/>
            <rFont val="Tahoma"/>
            <family val="2"/>
          </rPr>
          <t xml:space="preserve">Digitar No CC a validar en el proceso
</t>
        </r>
        <r>
          <rPr>
            <sz val="9"/>
            <color indexed="81"/>
            <rFont val="Tahoma"/>
            <family val="2"/>
          </rPr>
          <t xml:space="preserve">
</t>
        </r>
      </text>
    </comment>
    <comment ref="B7" authorId="0" shapeId="0" xr:uid="{A1EAA165-DBA2-4C92-A854-CB28AD36610D}">
      <text>
        <r>
          <rPr>
            <b/>
            <sz val="9"/>
            <color indexed="81"/>
            <rFont val="Tahoma"/>
            <family val="2"/>
          </rPr>
          <t>Los documentos deben estar en formato PDF y ser legibles al momento de subirlos dentro del plazo establecido</t>
        </r>
      </text>
    </comment>
    <comment ref="D7" authorId="0" shapeId="0" xr:uid="{CE156AFE-6155-47F9-9D5C-9FA7E4F7917E}">
      <text>
        <r>
          <rPr>
            <b/>
            <sz val="9"/>
            <color indexed="81"/>
            <rFont val="Tahoma"/>
            <family val="2"/>
          </rPr>
          <t xml:space="preserve">Para los grupos asociativos, Cumple cuando ya estén validados el cargue de documentos de todos los asociados
</t>
        </r>
      </text>
    </comment>
    <comment ref="G7" authorId="0" shapeId="0" xr:uid="{E2DCE8F7-57C5-4878-BB00-57B16F2E22F6}">
      <text>
        <r>
          <rPr>
            <b/>
            <sz val="9"/>
            <color indexed="81"/>
            <rFont val="Tahoma"/>
            <family val="2"/>
          </rPr>
          <t>Para los grupos asociativos, Validar requisitos para cada asociado</t>
        </r>
      </text>
    </comment>
    <comment ref="B71" authorId="0" shapeId="0" xr:uid="{4CD55C65-AD1D-4CF4-9FD6-6B2266474CF6}">
      <text>
        <r>
          <rPr>
            <b/>
            <sz val="9"/>
            <color indexed="81"/>
            <rFont val="Tahoma"/>
            <family val="2"/>
          </rPr>
          <t>Los documentos deben estar en formato PDF y ser legibles al momento de subirlos dentro del plazo establecido</t>
        </r>
      </text>
    </comment>
    <comment ref="D71" authorId="0" shapeId="0" xr:uid="{D4959495-AA80-4EBB-8241-984DEB47D00F}">
      <text>
        <r>
          <rPr>
            <b/>
            <sz val="9"/>
            <color indexed="81"/>
            <rFont val="Tahoma"/>
            <family val="2"/>
          </rPr>
          <t xml:space="preserve">Para los grupos asociativos, Cumple cuando ya estén validados el cargue de documentos de todos los asociados
</t>
        </r>
      </text>
    </comment>
    <comment ref="F71" authorId="0" shapeId="0" xr:uid="{85801208-33D4-4180-AD8D-0B2E80702377}">
      <text>
        <r>
          <rPr>
            <b/>
            <sz val="9"/>
            <color indexed="81"/>
            <rFont val="Tahoma"/>
            <family val="2"/>
          </rPr>
          <t xml:space="preserve">Para los grupos asociativos, Cumple cuando ya estén validados el cargue de documentos de todos los asociados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4AD9DCAE-FDAA-4C3C-8DE8-A85A5956A04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4BC4858-D6BE-4BA8-A996-3D37CA5EDF79}">
      <text>
        <r>
          <rPr>
            <b/>
            <sz val="9"/>
            <color indexed="81"/>
            <rFont val="Tahoma"/>
            <family val="2"/>
          </rPr>
          <t xml:space="preserve">Digitar No CC a validar en el proceso
</t>
        </r>
        <r>
          <rPr>
            <sz val="9"/>
            <color indexed="81"/>
            <rFont val="Tahoma"/>
            <family val="2"/>
          </rPr>
          <t xml:space="preserve">
</t>
        </r>
      </text>
    </comment>
    <comment ref="B7" authorId="0" shapeId="0" xr:uid="{B956D125-718C-451A-855C-3371B13D3DB0}">
      <text>
        <r>
          <rPr>
            <b/>
            <sz val="9"/>
            <color indexed="81"/>
            <rFont val="Tahoma"/>
            <family val="2"/>
          </rPr>
          <t>Los documentos deben estar en formato PDF y ser legibles al momento de subirlos dentro del plazo establecido</t>
        </r>
      </text>
    </comment>
    <comment ref="D7" authorId="0" shapeId="0" xr:uid="{61281EA7-BFF0-4D1B-9938-E3AD3512EC12}">
      <text>
        <r>
          <rPr>
            <b/>
            <sz val="9"/>
            <color indexed="81"/>
            <rFont val="Tahoma"/>
            <family val="2"/>
          </rPr>
          <t xml:space="preserve">Para los grupos asociativos, Cumple cuando ya estén validados el cargue de documentos de todos los asociados
</t>
        </r>
      </text>
    </comment>
    <comment ref="G7" authorId="0" shapeId="0" xr:uid="{982362E1-5BD4-4B4E-95CE-2E19EE0FA34E}">
      <text>
        <r>
          <rPr>
            <b/>
            <sz val="9"/>
            <color indexed="81"/>
            <rFont val="Tahoma"/>
            <family val="2"/>
          </rPr>
          <t>Para los grupos asociativos, Validar requisitos para cada asociado</t>
        </r>
      </text>
    </comment>
    <comment ref="B71" authorId="0" shapeId="0" xr:uid="{8CACFD80-0F79-4783-A94A-D607FD651A2A}">
      <text>
        <r>
          <rPr>
            <b/>
            <sz val="9"/>
            <color indexed="81"/>
            <rFont val="Tahoma"/>
            <family val="2"/>
          </rPr>
          <t>Los documentos deben estar en formato PDF y ser legibles al momento de subirlos dentro del plazo establecido</t>
        </r>
      </text>
    </comment>
    <comment ref="D71" authorId="0" shapeId="0" xr:uid="{0E176D20-CA6D-40FD-8389-91E44FE73987}">
      <text>
        <r>
          <rPr>
            <b/>
            <sz val="9"/>
            <color indexed="81"/>
            <rFont val="Tahoma"/>
            <family val="2"/>
          </rPr>
          <t xml:space="preserve">Para los grupos asociativos, Cumple cuando ya estén validados el cargue de documentos de todos los asociados
</t>
        </r>
      </text>
    </comment>
    <comment ref="F71" authorId="0" shapeId="0" xr:uid="{FE7211FA-66E5-410D-BDEE-D9049963BA59}">
      <text>
        <r>
          <rPr>
            <b/>
            <sz val="9"/>
            <color indexed="81"/>
            <rFont val="Tahoma"/>
            <family val="2"/>
          </rPr>
          <t xml:space="preserve">Para los grupos asociativos, Cumple cuando ya estén validados el cargue de documentos de todos los asociados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08085EE-7C5E-4AC3-99DC-5AA5CB75628E}">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15AA697-8793-4CBA-BE33-AAD31430DE06}">
      <text>
        <r>
          <rPr>
            <b/>
            <sz val="9"/>
            <color indexed="81"/>
            <rFont val="Tahoma"/>
            <family val="2"/>
          </rPr>
          <t xml:space="preserve">Digitar No CC a validar en el proceso
</t>
        </r>
        <r>
          <rPr>
            <sz val="9"/>
            <color indexed="81"/>
            <rFont val="Tahoma"/>
            <family val="2"/>
          </rPr>
          <t xml:space="preserve">
</t>
        </r>
      </text>
    </comment>
    <comment ref="B7" authorId="0" shapeId="0" xr:uid="{7DA22328-02FD-4929-B08F-53C94B7210F6}">
      <text>
        <r>
          <rPr>
            <b/>
            <sz val="9"/>
            <color indexed="81"/>
            <rFont val="Tahoma"/>
            <family val="2"/>
          </rPr>
          <t>Los documentos deben estar en formato PDF y ser legibles al momento de subirlos dentro del plazo establecido</t>
        </r>
      </text>
    </comment>
    <comment ref="D7" authorId="0" shapeId="0" xr:uid="{F6F2A833-0762-414B-8904-FEA3B573CAD4}">
      <text>
        <r>
          <rPr>
            <b/>
            <sz val="9"/>
            <color indexed="81"/>
            <rFont val="Tahoma"/>
            <family val="2"/>
          </rPr>
          <t xml:space="preserve">Para los grupos asociativos, Cumple cuando ya estén validados el cargue de documentos de todos los asociados
</t>
        </r>
      </text>
    </comment>
    <comment ref="G7" authorId="0" shapeId="0" xr:uid="{ED775E32-09E6-4190-B262-C979965E438D}">
      <text>
        <r>
          <rPr>
            <b/>
            <sz val="9"/>
            <color indexed="81"/>
            <rFont val="Tahoma"/>
            <family val="2"/>
          </rPr>
          <t>Para los grupos asociativos, Validar requisitos para cada asociado</t>
        </r>
      </text>
    </comment>
    <comment ref="B71" authorId="0" shapeId="0" xr:uid="{D042A9BA-C063-405A-B281-0E341A4C1A85}">
      <text>
        <r>
          <rPr>
            <b/>
            <sz val="9"/>
            <color indexed="81"/>
            <rFont val="Tahoma"/>
            <family val="2"/>
          </rPr>
          <t>Los documentos deben estar en formato PDF y ser legibles al momento de subirlos dentro del plazo establecido</t>
        </r>
      </text>
    </comment>
    <comment ref="D71" authorId="0" shapeId="0" xr:uid="{6E4A06AE-5E18-4568-956E-368F5C0D838F}">
      <text>
        <r>
          <rPr>
            <b/>
            <sz val="9"/>
            <color indexed="81"/>
            <rFont val="Tahoma"/>
            <family val="2"/>
          </rPr>
          <t xml:space="preserve">Para los grupos asociativos, Cumple cuando ya estén validados el cargue de documentos de todos los asociados
</t>
        </r>
      </text>
    </comment>
    <comment ref="F71" authorId="0" shapeId="0" xr:uid="{3EE9FBEF-AA56-40B0-80E8-76C7AC79EEE3}">
      <text>
        <r>
          <rPr>
            <b/>
            <sz val="9"/>
            <color indexed="81"/>
            <rFont val="Tahoma"/>
            <family val="2"/>
          </rPr>
          <t xml:space="preserve">Para los grupos asociativos, Cumple cuando ya estén validados el cargue de documentos de todos los asociados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0554E9B4-D557-4E8E-BA66-55F52B19EF44}">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6F6F327-0DC2-446D-9D9D-DC2023361F1C}">
      <text>
        <r>
          <rPr>
            <b/>
            <sz val="9"/>
            <color indexed="81"/>
            <rFont val="Tahoma"/>
            <family val="2"/>
          </rPr>
          <t xml:space="preserve">Digitar No CC a validar en el proceso
</t>
        </r>
        <r>
          <rPr>
            <sz val="9"/>
            <color indexed="81"/>
            <rFont val="Tahoma"/>
            <family val="2"/>
          </rPr>
          <t xml:space="preserve">
</t>
        </r>
      </text>
    </comment>
    <comment ref="B7" authorId="0" shapeId="0" xr:uid="{9C21C123-818C-4295-8C8F-55899C771B8A}">
      <text>
        <r>
          <rPr>
            <b/>
            <sz val="9"/>
            <color indexed="81"/>
            <rFont val="Tahoma"/>
            <family val="2"/>
          </rPr>
          <t>Los documentos deben estar en formato PDF y ser legibles al momento de subirlos dentro del plazo establecido</t>
        </r>
      </text>
    </comment>
    <comment ref="D7" authorId="0" shapeId="0" xr:uid="{7738B06C-E586-4CBA-8F13-97400881C883}">
      <text>
        <r>
          <rPr>
            <b/>
            <sz val="9"/>
            <color indexed="81"/>
            <rFont val="Tahoma"/>
            <family val="2"/>
          </rPr>
          <t xml:space="preserve">Para los grupos asociativos, Cumple cuando ya estén validados el cargue de documentos de todos los asociados
</t>
        </r>
      </text>
    </comment>
    <comment ref="G7" authorId="0" shapeId="0" xr:uid="{5F07CE51-4161-47FC-83B5-58BB1F038F0E}">
      <text>
        <r>
          <rPr>
            <b/>
            <sz val="9"/>
            <color indexed="81"/>
            <rFont val="Tahoma"/>
            <family val="2"/>
          </rPr>
          <t>Para los grupos asociativos, Validar requisitos para cada asociado</t>
        </r>
      </text>
    </comment>
    <comment ref="B71" authorId="0" shapeId="0" xr:uid="{87F4041A-582C-4A05-AA89-2B36BA3AA9B6}">
      <text>
        <r>
          <rPr>
            <b/>
            <sz val="9"/>
            <color indexed="81"/>
            <rFont val="Tahoma"/>
            <family val="2"/>
          </rPr>
          <t>Los documentos deben estar en formato PDF y ser legibles al momento de subirlos dentro del plazo establecido</t>
        </r>
      </text>
    </comment>
    <comment ref="D71" authorId="0" shapeId="0" xr:uid="{CC8AB7D4-0AE8-4426-B47C-9201C4DD3B4B}">
      <text>
        <r>
          <rPr>
            <b/>
            <sz val="9"/>
            <color indexed="81"/>
            <rFont val="Tahoma"/>
            <family val="2"/>
          </rPr>
          <t xml:space="preserve">Para los grupos asociativos, Cumple cuando ya estén validados el cargue de documentos de todos los asociados
</t>
        </r>
      </text>
    </comment>
    <comment ref="F71" authorId="0" shapeId="0" xr:uid="{BF10ED26-0E0F-4BD7-8A4A-13775A37300A}">
      <text>
        <r>
          <rPr>
            <b/>
            <sz val="9"/>
            <color indexed="81"/>
            <rFont val="Tahoma"/>
            <family val="2"/>
          </rPr>
          <t xml:space="preserve">Para los grupos asociativos, Cumple cuando ya estén validados el cargue de documentos de todos los asociados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78F009E1-E7D5-495C-B25B-B09BC1E6D92B}">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310EE56-667E-4F92-A9BE-C1ACB137E596}">
      <text>
        <r>
          <rPr>
            <b/>
            <sz val="9"/>
            <color indexed="81"/>
            <rFont val="Tahoma"/>
            <family val="2"/>
          </rPr>
          <t xml:space="preserve">Digitar No CC a validar en el proceso
</t>
        </r>
        <r>
          <rPr>
            <sz val="9"/>
            <color indexed="81"/>
            <rFont val="Tahoma"/>
            <family val="2"/>
          </rPr>
          <t xml:space="preserve">
</t>
        </r>
      </text>
    </comment>
    <comment ref="B7" authorId="0" shapeId="0" xr:uid="{F512D11A-DE53-41F1-BA5C-10002E8CCF05}">
      <text>
        <r>
          <rPr>
            <b/>
            <sz val="9"/>
            <color indexed="81"/>
            <rFont val="Tahoma"/>
            <family val="2"/>
          </rPr>
          <t>Los documentos deben estar en formato PDF y ser legibles al momento de subirlos dentro del plazo establecido</t>
        </r>
      </text>
    </comment>
    <comment ref="D7" authorId="0" shapeId="0" xr:uid="{0661FA94-EFC3-4958-BBF5-932833EAA5C3}">
      <text>
        <r>
          <rPr>
            <b/>
            <sz val="9"/>
            <color indexed="81"/>
            <rFont val="Tahoma"/>
            <family val="2"/>
          </rPr>
          <t xml:space="preserve">Para los grupos asociativos, Cumple cuando ya estén validados el cargue de documentos de todos los asociados
</t>
        </r>
      </text>
    </comment>
    <comment ref="G7" authorId="0" shapeId="0" xr:uid="{513E0822-429E-4D33-B1AB-BCD128169F81}">
      <text>
        <r>
          <rPr>
            <b/>
            <sz val="9"/>
            <color indexed="81"/>
            <rFont val="Tahoma"/>
            <family val="2"/>
          </rPr>
          <t>Para los grupos asociativos, Validar requisitos para cada asociado</t>
        </r>
      </text>
    </comment>
    <comment ref="B71" authorId="0" shapeId="0" xr:uid="{CECDC801-6BF9-48B4-BA38-425B6D78B7CB}">
      <text>
        <r>
          <rPr>
            <b/>
            <sz val="9"/>
            <color indexed="81"/>
            <rFont val="Tahoma"/>
            <family val="2"/>
          </rPr>
          <t>Los documentos deben estar en formato PDF y ser legibles al momento de subirlos dentro del plazo establecido</t>
        </r>
      </text>
    </comment>
    <comment ref="D71" authorId="0" shapeId="0" xr:uid="{9A4F29DB-7E21-4E40-B099-3E40501C0A3B}">
      <text>
        <r>
          <rPr>
            <b/>
            <sz val="9"/>
            <color indexed="81"/>
            <rFont val="Tahoma"/>
            <family val="2"/>
          </rPr>
          <t xml:space="preserve">Para los grupos asociativos, Cumple cuando ya estén validados el cargue de documentos de todos los asociados
</t>
        </r>
      </text>
    </comment>
    <comment ref="F71" authorId="0" shapeId="0" xr:uid="{D313E904-5C93-4EF6-9117-39CFC884ACC2}">
      <text>
        <r>
          <rPr>
            <b/>
            <sz val="9"/>
            <color indexed="81"/>
            <rFont val="Tahoma"/>
            <family val="2"/>
          </rPr>
          <t xml:space="preserve">Para los grupos asociativos, Cumple cuando ya estén validados el cargue de documentos de todos los asociados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FCBF501-840F-4B0F-8637-CFA712C00D8F}">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64A6FF5-06D3-4D19-8B12-FA36C2B39BDE}">
      <text>
        <r>
          <rPr>
            <b/>
            <sz val="9"/>
            <color indexed="81"/>
            <rFont val="Tahoma"/>
            <family val="2"/>
          </rPr>
          <t xml:space="preserve">Digitar No CC a validar en el proceso
</t>
        </r>
        <r>
          <rPr>
            <sz val="9"/>
            <color indexed="81"/>
            <rFont val="Tahoma"/>
            <family val="2"/>
          </rPr>
          <t xml:space="preserve">
</t>
        </r>
      </text>
    </comment>
    <comment ref="B7" authorId="0" shapeId="0" xr:uid="{6555CEF0-3809-4739-A2C4-805E212EE685}">
      <text>
        <r>
          <rPr>
            <b/>
            <sz val="9"/>
            <color indexed="81"/>
            <rFont val="Tahoma"/>
            <family val="2"/>
          </rPr>
          <t>Los documentos deben estar en formato PDF y ser legibles al momento de subirlos dentro del plazo establecido</t>
        </r>
      </text>
    </comment>
    <comment ref="D7" authorId="0" shapeId="0" xr:uid="{099B4ABC-59EB-407A-938C-4371D6167EB7}">
      <text>
        <r>
          <rPr>
            <b/>
            <sz val="9"/>
            <color indexed="81"/>
            <rFont val="Tahoma"/>
            <family val="2"/>
          </rPr>
          <t xml:space="preserve">Para los grupos asociativos, Cumple cuando ya estén validados el cargue de documentos de todos los asociados
</t>
        </r>
      </text>
    </comment>
    <comment ref="G7" authorId="0" shapeId="0" xr:uid="{05FFDC1F-8D1E-46AC-8DB4-088E8B72507D}">
      <text>
        <r>
          <rPr>
            <b/>
            <sz val="9"/>
            <color indexed="81"/>
            <rFont val="Tahoma"/>
            <family val="2"/>
          </rPr>
          <t>Para los grupos asociativos, Validar requisitos para cada asociado</t>
        </r>
      </text>
    </comment>
    <comment ref="B71" authorId="0" shapeId="0" xr:uid="{E2F2542A-1D97-46F2-902A-BE353D4E8D41}">
      <text>
        <r>
          <rPr>
            <b/>
            <sz val="9"/>
            <color indexed="81"/>
            <rFont val="Tahoma"/>
            <family val="2"/>
          </rPr>
          <t>Los documentos deben estar en formato PDF y ser legibles al momento de subirlos dentro del plazo establecido</t>
        </r>
      </text>
    </comment>
    <comment ref="D71" authorId="0" shapeId="0" xr:uid="{BDF9C24A-A9FA-457D-8343-0682499EE3A0}">
      <text>
        <r>
          <rPr>
            <b/>
            <sz val="9"/>
            <color indexed="81"/>
            <rFont val="Tahoma"/>
            <family val="2"/>
          </rPr>
          <t xml:space="preserve">Para los grupos asociativos, Cumple cuando ya estén validados el cargue de documentos de todos los asociados
</t>
        </r>
      </text>
    </comment>
    <comment ref="F71" authorId="0" shapeId="0" xr:uid="{BA70D05C-2AB5-4BBC-86F4-A387F0167371}">
      <text>
        <r>
          <rPr>
            <b/>
            <sz val="9"/>
            <color indexed="81"/>
            <rFont val="Tahoma"/>
            <family val="2"/>
          </rPr>
          <t xml:space="preserve">Para los grupos asociativos, Cumple cuando ya estén validados el cargue de documentos de todos los asociados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36DD6736-01EA-4AE8-8AE7-27E35ED8007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14FA1564-060A-4234-8E74-8C057E05A056}">
      <text>
        <r>
          <rPr>
            <b/>
            <sz val="9"/>
            <color indexed="81"/>
            <rFont val="Tahoma"/>
            <family val="2"/>
          </rPr>
          <t xml:space="preserve">Digitar No CC a validar en el proceso
</t>
        </r>
        <r>
          <rPr>
            <sz val="9"/>
            <color indexed="81"/>
            <rFont val="Tahoma"/>
            <family val="2"/>
          </rPr>
          <t xml:space="preserve">
</t>
        </r>
      </text>
    </comment>
    <comment ref="B7" authorId="0" shapeId="0" xr:uid="{8C0E042C-5EC2-418E-BCD2-80F7513F5176}">
      <text>
        <r>
          <rPr>
            <b/>
            <sz val="9"/>
            <color indexed="81"/>
            <rFont val="Tahoma"/>
            <family val="2"/>
          </rPr>
          <t>Los documentos deben estar en formato PDF y ser legibles al momento de subirlos dentro del plazo establecido</t>
        </r>
      </text>
    </comment>
    <comment ref="D7" authorId="0" shapeId="0" xr:uid="{3AA4302A-5466-4E4C-B3AD-8086350128DE}">
      <text>
        <r>
          <rPr>
            <b/>
            <sz val="9"/>
            <color indexed="81"/>
            <rFont val="Tahoma"/>
            <family val="2"/>
          </rPr>
          <t xml:space="preserve">Para los grupos asociativos, Cumple cuando ya estén validados el cargue de documentos de todos los asociados
</t>
        </r>
      </text>
    </comment>
    <comment ref="G7" authorId="0" shapeId="0" xr:uid="{EE63873A-88BC-4201-8E57-966FA11B742C}">
      <text>
        <r>
          <rPr>
            <b/>
            <sz val="9"/>
            <color indexed="81"/>
            <rFont val="Tahoma"/>
            <family val="2"/>
          </rPr>
          <t>Para los grupos asociativos, Validar requisitos para cada asociado</t>
        </r>
      </text>
    </comment>
    <comment ref="B71" authorId="0" shapeId="0" xr:uid="{72716D81-66F0-4323-99CA-CB47FDFE703B}">
      <text>
        <r>
          <rPr>
            <b/>
            <sz val="9"/>
            <color indexed="81"/>
            <rFont val="Tahoma"/>
            <family val="2"/>
          </rPr>
          <t>Los documentos deben estar en formato PDF y ser legibles al momento de subirlos dentro del plazo establecido</t>
        </r>
      </text>
    </comment>
    <comment ref="D71" authorId="0" shapeId="0" xr:uid="{212A735B-E5DB-4DA9-9ED7-F94D35FD1D0B}">
      <text>
        <r>
          <rPr>
            <b/>
            <sz val="9"/>
            <color indexed="81"/>
            <rFont val="Tahoma"/>
            <family val="2"/>
          </rPr>
          <t xml:space="preserve">Para los grupos asociativos, Cumple cuando ya estén validados el cargue de documentos de todos los asociados
</t>
        </r>
      </text>
    </comment>
    <comment ref="F71" authorId="0" shapeId="0" xr:uid="{3A209F2E-E05F-43FB-B9FB-D34479ED2668}">
      <text>
        <r>
          <rPr>
            <b/>
            <sz val="9"/>
            <color indexed="81"/>
            <rFont val="Tahoma"/>
            <family val="2"/>
          </rPr>
          <t xml:space="preserve">Para los grupos asociativos, Cumple cuando ya estén validados el cargue de documentos de todos los asociados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DCCC300A-DA87-4010-A2F0-5C12E15D6E9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A9353BB2-04DE-4D25-96C0-78B114CE9045}">
      <text>
        <r>
          <rPr>
            <b/>
            <sz val="9"/>
            <color indexed="81"/>
            <rFont val="Tahoma"/>
            <family val="2"/>
          </rPr>
          <t xml:space="preserve">Digitar No CC a validar en el proceso
</t>
        </r>
        <r>
          <rPr>
            <sz val="9"/>
            <color indexed="81"/>
            <rFont val="Tahoma"/>
            <family val="2"/>
          </rPr>
          <t xml:space="preserve">
</t>
        </r>
      </text>
    </comment>
    <comment ref="B7" authorId="0" shapeId="0" xr:uid="{642A36CA-D09B-4F91-8BF6-D94F5C20D5A4}">
      <text>
        <r>
          <rPr>
            <b/>
            <sz val="9"/>
            <color indexed="81"/>
            <rFont val="Tahoma"/>
            <family val="2"/>
          </rPr>
          <t>Los documentos deben estar en formato PDF y ser legibles al momento de subirlos dentro del plazo establecido</t>
        </r>
      </text>
    </comment>
    <comment ref="D7" authorId="0" shapeId="0" xr:uid="{9B9B7CB2-23F2-4817-BC3E-0CEDF3AC1B5A}">
      <text>
        <r>
          <rPr>
            <b/>
            <sz val="9"/>
            <color indexed="81"/>
            <rFont val="Tahoma"/>
            <family val="2"/>
          </rPr>
          <t xml:space="preserve">Para los grupos asociativos, Cumple cuando ya estén validados el cargue de documentos de todos los asociados
</t>
        </r>
      </text>
    </comment>
    <comment ref="G7" authorId="0" shapeId="0" xr:uid="{4616A6E2-C651-4300-982C-33AEFA7072BA}">
      <text>
        <r>
          <rPr>
            <b/>
            <sz val="9"/>
            <color indexed="81"/>
            <rFont val="Tahoma"/>
            <family val="2"/>
          </rPr>
          <t>Para los grupos asociativos, Validar requisitos para cada asociado</t>
        </r>
      </text>
    </comment>
    <comment ref="B71" authorId="0" shapeId="0" xr:uid="{7FE638E8-0B44-4D5C-9578-B188562AA978}">
      <text>
        <r>
          <rPr>
            <b/>
            <sz val="9"/>
            <color indexed="81"/>
            <rFont val="Tahoma"/>
            <family val="2"/>
          </rPr>
          <t>Los documentos deben estar en formato PDF y ser legibles al momento de subirlos dentro del plazo establecido</t>
        </r>
      </text>
    </comment>
    <comment ref="D71" authorId="0" shapeId="0" xr:uid="{2D472647-A5B4-4B32-A9ED-5F2D08853BC4}">
      <text>
        <r>
          <rPr>
            <b/>
            <sz val="9"/>
            <color indexed="81"/>
            <rFont val="Tahoma"/>
            <family val="2"/>
          </rPr>
          <t xml:space="preserve">Para los grupos asociativos, Cumple cuando ya estén validados el cargue de documentos de todos los asociados
</t>
        </r>
      </text>
    </comment>
    <comment ref="F71" authorId="0" shapeId="0" xr:uid="{949835FC-6A44-44CF-B0F9-0C44AAA6054A}">
      <text>
        <r>
          <rPr>
            <b/>
            <sz val="9"/>
            <color indexed="81"/>
            <rFont val="Tahoma"/>
            <family val="2"/>
          </rPr>
          <t xml:space="preserve">Para los grupos asociativos, Cumple cuando ya estén validados el cargue de documentos de todos los asociados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0D6DF560-3E1A-4226-B150-8448EDADB2B2}">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7ABF2F9B-EBAC-4056-A82A-8F2420FA1B4B}">
      <text>
        <r>
          <rPr>
            <b/>
            <sz val="9"/>
            <color indexed="81"/>
            <rFont val="Tahoma"/>
            <family val="2"/>
          </rPr>
          <t xml:space="preserve">Digitar No CC a validar en el proceso
</t>
        </r>
        <r>
          <rPr>
            <sz val="9"/>
            <color indexed="81"/>
            <rFont val="Tahoma"/>
            <family val="2"/>
          </rPr>
          <t xml:space="preserve">
</t>
        </r>
      </text>
    </comment>
    <comment ref="B7" authorId="0" shapeId="0" xr:uid="{86C9867E-517B-4E2B-AC50-3A31A24553B8}">
      <text>
        <r>
          <rPr>
            <b/>
            <sz val="9"/>
            <color indexed="81"/>
            <rFont val="Tahoma"/>
            <family val="2"/>
          </rPr>
          <t>Los documentos deben estar en formato PDF y ser legibles al momento de subirlos dentro del plazo establecido</t>
        </r>
      </text>
    </comment>
    <comment ref="D7" authorId="0" shapeId="0" xr:uid="{592A3DAB-F089-4962-9E95-38778078DFD5}">
      <text>
        <r>
          <rPr>
            <b/>
            <sz val="9"/>
            <color indexed="81"/>
            <rFont val="Tahoma"/>
            <family val="2"/>
          </rPr>
          <t xml:space="preserve">Para los grupos asociativos, Cumple cuando ya estén validados el cargue de documentos de todos los asociados
</t>
        </r>
      </text>
    </comment>
    <comment ref="G7" authorId="0" shapeId="0" xr:uid="{0485626E-84A1-4A76-97FB-76FBAECB06AA}">
      <text>
        <r>
          <rPr>
            <b/>
            <sz val="9"/>
            <color indexed="81"/>
            <rFont val="Tahoma"/>
            <family val="2"/>
          </rPr>
          <t>Para los grupos asociativos, Validar requisitos para cada asociado</t>
        </r>
      </text>
    </comment>
    <comment ref="B71" authorId="0" shapeId="0" xr:uid="{0121B11D-AF99-43E8-9D07-E30FD1AE5AF2}">
      <text>
        <r>
          <rPr>
            <b/>
            <sz val="9"/>
            <color indexed="81"/>
            <rFont val="Tahoma"/>
            <family val="2"/>
          </rPr>
          <t>Los documentos deben estar en formato PDF y ser legibles al momento de subirlos dentro del plazo establecido</t>
        </r>
      </text>
    </comment>
    <comment ref="D71" authorId="0" shapeId="0" xr:uid="{2D1984EE-CEA4-4900-8C15-420E91FC767B}">
      <text>
        <r>
          <rPr>
            <b/>
            <sz val="9"/>
            <color indexed="81"/>
            <rFont val="Tahoma"/>
            <family val="2"/>
          </rPr>
          <t xml:space="preserve">Para los grupos asociativos, Cumple cuando ya estén validados el cargue de documentos de todos los asociados
</t>
        </r>
      </text>
    </comment>
    <comment ref="F71" authorId="0" shapeId="0" xr:uid="{F1BB61B4-B278-4421-82BB-96961D811074}">
      <text>
        <r>
          <rPr>
            <b/>
            <sz val="9"/>
            <color indexed="81"/>
            <rFont val="Tahoma"/>
            <family val="2"/>
          </rPr>
          <t xml:space="preserve">Para los grupos asociativos, Cumple cuando ya estén validados el cargue de documentos de todos los asociados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21DB1362-ECFE-4587-A80D-3E6A16D0ECBB}">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8ABD9C96-08AD-4064-945B-C7C2D1042B53}">
      <text>
        <r>
          <rPr>
            <b/>
            <sz val="9"/>
            <color indexed="81"/>
            <rFont val="Tahoma"/>
            <family val="2"/>
          </rPr>
          <t xml:space="preserve">Digitar No CC a validar en el proceso
</t>
        </r>
        <r>
          <rPr>
            <sz val="9"/>
            <color indexed="81"/>
            <rFont val="Tahoma"/>
            <family val="2"/>
          </rPr>
          <t xml:space="preserve">
</t>
        </r>
      </text>
    </comment>
    <comment ref="B7" authorId="0" shapeId="0" xr:uid="{64E4B10B-FAC5-48E3-8E12-0CFF105048B4}">
      <text>
        <r>
          <rPr>
            <b/>
            <sz val="9"/>
            <color indexed="81"/>
            <rFont val="Tahoma"/>
            <family val="2"/>
          </rPr>
          <t>Los documentos deben estar en formato PDF y ser legibles al momento de subirlos dentro del plazo establecido</t>
        </r>
      </text>
    </comment>
    <comment ref="D7" authorId="0" shapeId="0" xr:uid="{8589AC4A-FF77-4D5B-913E-5D1EF6482208}">
      <text>
        <r>
          <rPr>
            <b/>
            <sz val="9"/>
            <color indexed="81"/>
            <rFont val="Tahoma"/>
            <family val="2"/>
          </rPr>
          <t xml:space="preserve">Para los grupos asociativos, Cumple cuando ya estén validados el cargue de documentos de todos los asociados
</t>
        </r>
      </text>
    </comment>
    <comment ref="G7" authorId="0" shapeId="0" xr:uid="{10A6A55B-7C44-463A-9466-23EF3B1A40DE}">
      <text>
        <r>
          <rPr>
            <b/>
            <sz val="9"/>
            <color indexed="81"/>
            <rFont val="Tahoma"/>
            <family val="2"/>
          </rPr>
          <t>Para los grupos asociativos, Validar requisitos para cada asociado</t>
        </r>
      </text>
    </comment>
    <comment ref="B71" authorId="0" shapeId="0" xr:uid="{4C3352C9-B422-4C49-995D-14F0134D6486}">
      <text>
        <r>
          <rPr>
            <b/>
            <sz val="9"/>
            <color indexed="81"/>
            <rFont val="Tahoma"/>
            <family val="2"/>
          </rPr>
          <t>Los documentos deben estar en formato PDF y ser legibles al momento de subirlos dentro del plazo establecido</t>
        </r>
      </text>
    </comment>
    <comment ref="D71" authorId="0" shapeId="0" xr:uid="{7C9A6116-F2E8-4C4D-AC8B-C70B70B31F09}">
      <text>
        <r>
          <rPr>
            <b/>
            <sz val="9"/>
            <color indexed="81"/>
            <rFont val="Tahoma"/>
            <family val="2"/>
          </rPr>
          <t xml:space="preserve">Para los grupos asociativos, Cumple cuando ya estén validados el cargue de documentos de todos los asociados
</t>
        </r>
      </text>
    </comment>
    <comment ref="F71" authorId="0" shapeId="0" xr:uid="{5BC1244B-A977-4D5D-8397-09D97B890556}">
      <text>
        <r>
          <rPr>
            <b/>
            <sz val="9"/>
            <color indexed="81"/>
            <rFont val="Tahoma"/>
            <family val="2"/>
          </rPr>
          <t xml:space="preserve">Para los grupos asociativos, Cumple cuando ya estén validados el cargue de documentos de todos los asociados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5435C6B7-B8F3-44BB-8CD9-51BCE98A0BD7}">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56286296-AE15-49C0-9A1E-D998C9A214B3}">
      <text>
        <r>
          <rPr>
            <b/>
            <sz val="9"/>
            <color indexed="81"/>
            <rFont val="Tahoma"/>
            <family val="2"/>
          </rPr>
          <t xml:space="preserve">Digitar No CC a validar en el proceso
</t>
        </r>
        <r>
          <rPr>
            <sz val="9"/>
            <color indexed="81"/>
            <rFont val="Tahoma"/>
            <family val="2"/>
          </rPr>
          <t xml:space="preserve">
</t>
        </r>
      </text>
    </comment>
    <comment ref="B7" authorId="0" shapeId="0" xr:uid="{24D2D60B-B3C7-4CFC-B92F-A1D6018F43DC}">
      <text>
        <r>
          <rPr>
            <b/>
            <sz val="9"/>
            <color indexed="81"/>
            <rFont val="Tahoma"/>
            <family val="2"/>
          </rPr>
          <t>Los documentos deben estar en formato PDF y ser legibles al momento de subirlos dentro del plazo establecido</t>
        </r>
      </text>
    </comment>
    <comment ref="D7" authorId="0" shapeId="0" xr:uid="{3BC23116-57C0-4656-8BF2-83B9933489BA}">
      <text>
        <r>
          <rPr>
            <b/>
            <sz val="9"/>
            <color indexed="81"/>
            <rFont val="Tahoma"/>
            <family val="2"/>
          </rPr>
          <t xml:space="preserve">Para los grupos asociativos, Cumple cuando ya estén validados el cargue de documentos de todos los asociados
</t>
        </r>
      </text>
    </comment>
    <comment ref="G7" authorId="0" shapeId="0" xr:uid="{DD3E7CD5-DCC3-4A7E-8C6D-A55805D8BE32}">
      <text>
        <r>
          <rPr>
            <b/>
            <sz val="9"/>
            <color indexed="81"/>
            <rFont val="Tahoma"/>
            <family val="2"/>
          </rPr>
          <t>Para los grupos asociativos, Validar requisitos para cada asociado</t>
        </r>
      </text>
    </comment>
    <comment ref="B71" authorId="0" shapeId="0" xr:uid="{3C4E457E-8D7C-4D83-B1B3-1267170CA19C}">
      <text>
        <r>
          <rPr>
            <b/>
            <sz val="9"/>
            <color indexed="81"/>
            <rFont val="Tahoma"/>
            <family val="2"/>
          </rPr>
          <t>Los documentos deben estar en formato PDF y ser legibles al momento de subirlos dentro del plazo establecido</t>
        </r>
      </text>
    </comment>
    <comment ref="D71" authorId="0" shapeId="0" xr:uid="{69096DB1-AC1D-4138-82DD-80D725CDE307}">
      <text>
        <r>
          <rPr>
            <b/>
            <sz val="9"/>
            <color indexed="81"/>
            <rFont val="Tahoma"/>
            <family val="2"/>
          </rPr>
          <t xml:space="preserve">Para los grupos asociativos, Cumple cuando ya estén validados el cargue de documentos de todos los asociados
</t>
        </r>
      </text>
    </comment>
    <comment ref="F71" authorId="0" shapeId="0" xr:uid="{DFB16BF0-C274-4DFB-9FA9-8185444EF26B}">
      <text>
        <r>
          <rPr>
            <b/>
            <sz val="9"/>
            <color indexed="81"/>
            <rFont val="Tahoma"/>
            <family val="2"/>
          </rPr>
          <t xml:space="preserve">Para los grupos asociativos, Cumple cuando ya estén validados el cargue de documentos de todos los asociados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A6911218-CCEC-4A99-BC60-774CBA72CB8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FFA27C2E-12D7-4FD0-ACF2-809CF658D85F}">
      <text>
        <r>
          <rPr>
            <b/>
            <sz val="9"/>
            <color indexed="81"/>
            <rFont val="Tahoma"/>
            <family val="2"/>
          </rPr>
          <t xml:space="preserve">Digitar No CC a validar en el proceso
</t>
        </r>
        <r>
          <rPr>
            <sz val="9"/>
            <color indexed="81"/>
            <rFont val="Tahoma"/>
            <family val="2"/>
          </rPr>
          <t xml:space="preserve">
</t>
        </r>
      </text>
    </comment>
    <comment ref="B7" authorId="0" shapeId="0" xr:uid="{3C7A5B96-CC00-4792-8090-9B2F23AF522D}">
      <text>
        <r>
          <rPr>
            <b/>
            <sz val="9"/>
            <color indexed="81"/>
            <rFont val="Tahoma"/>
            <family val="2"/>
          </rPr>
          <t>Los documentos deben estar en formato PDF y ser legibles al momento de subirlos dentro del plazo establecido</t>
        </r>
      </text>
    </comment>
    <comment ref="D7" authorId="0" shapeId="0" xr:uid="{54720990-4ED0-4B48-9FDB-22961034AB04}">
      <text>
        <r>
          <rPr>
            <b/>
            <sz val="9"/>
            <color indexed="81"/>
            <rFont val="Tahoma"/>
            <family val="2"/>
          </rPr>
          <t xml:space="preserve">Para los grupos asociativos, Cumple cuando ya estén validados el cargue de documentos de todos los asociados
</t>
        </r>
      </text>
    </comment>
    <comment ref="G7" authorId="0" shapeId="0" xr:uid="{609B64F7-55B6-47F8-9F8B-9E1804F841C0}">
      <text>
        <r>
          <rPr>
            <b/>
            <sz val="9"/>
            <color indexed="81"/>
            <rFont val="Tahoma"/>
            <family val="2"/>
          </rPr>
          <t>Para los grupos asociativos, Validar requisitos para cada asociado</t>
        </r>
      </text>
    </comment>
    <comment ref="B71" authorId="0" shapeId="0" xr:uid="{E33E5BF1-A125-4545-B453-5B65EF33C457}">
      <text>
        <r>
          <rPr>
            <b/>
            <sz val="9"/>
            <color indexed="81"/>
            <rFont val="Tahoma"/>
            <family val="2"/>
          </rPr>
          <t>Los documentos deben estar en formato PDF y ser legibles al momento de subirlos dentro del plazo establecido</t>
        </r>
      </text>
    </comment>
    <comment ref="D71" authorId="0" shapeId="0" xr:uid="{EB2EC781-D28C-49CD-82FF-50CB728B43CA}">
      <text>
        <r>
          <rPr>
            <b/>
            <sz val="9"/>
            <color indexed="81"/>
            <rFont val="Tahoma"/>
            <family val="2"/>
          </rPr>
          <t xml:space="preserve">Para los grupos asociativos, Cumple cuando ya estén validados el cargue de documentos de todos los asociados
</t>
        </r>
      </text>
    </comment>
    <comment ref="F71" authorId="0" shapeId="0" xr:uid="{28DE8B55-4BFC-4AA7-8F89-E46F1F0EABE7}">
      <text>
        <r>
          <rPr>
            <b/>
            <sz val="9"/>
            <color indexed="81"/>
            <rFont val="Tahoma"/>
            <family val="2"/>
          </rPr>
          <t xml:space="preserve">Para los grupos asociativos, Cumple cuando ya estén validados el cargue de documentos de todos los asociados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D3DB3741-C110-4CFF-B4E0-19828B137E56}">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9AE6F146-E2CD-4BBC-A563-08FE98EDC665}">
      <text>
        <r>
          <rPr>
            <b/>
            <sz val="9"/>
            <color indexed="81"/>
            <rFont val="Tahoma"/>
            <family val="2"/>
          </rPr>
          <t xml:space="preserve">Digitar No CC a validar en el proceso
</t>
        </r>
        <r>
          <rPr>
            <sz val="9"/>
            <color indexed="81"/>
            <rFont val="Tahoma"/>
            <family val="2"/>
          </rPr>
          <t xml:space="preserve">
</t>
        </r>
      </text>
    </comment>
    <comment ref="B7" authorId="0" shapeId="0" xr:uid="{D94D5BE5-4225-4FC7-85C5-5816A4EF8383}">
      <text>
        <r>
          <rPr>
            <b/>
            <sz val="9"/>
            <color indexed="81"/>
            <rFont val="Tahoma"/>
            <family val="2"/>
          </rPr>
          <t>Los documentos deben estar en formato PDF y ser legibles al momento de subirlos dentro del plazo establecido</t>
        </r>
      </text>
    </comment>
    <comment ref="D7" authorId="0" shapeId="0" xr:uid="{F2E72A47-7563-402D-BA1C-47A9D8F13FA7}">
      <text>
        <r>
          <rPr>
            <b/>
            <sz val="9"/>
            <color indexed="81"/>
            <rFont val="Tahoma"/>
            <family val="2"/>
          </rPr>
          <t xml:space="preserve">Para los grupos asociativos, Cumple cuando ya estén validados el cargue de documentos de todos los asociados
</t>
        </r>
      </text>
    </comment>
    <comment ref="G7" authorId="0" shapeId="0" xr:uid="{7E0AF1C4-64BD-4A7B-8FE8-68A25DD4401B}">
      <text>
        <r>
          <rPr>
            <b/>
            <sz val="9"/>
            <color indexed="81"/>
            <rFont val="Tahoma"/>
            <family val="2"/>
          </rPr>
          <t>Para los grupos asociativos, Validar requisitos para cada asociado</t>
        </r>
      </text>
    </comment>
    <comment ref="B71" authorId="0" shapeId="0" xr:uid="{D8E274C8-A5BE-4433-B5ED-B986CEB9D3A2}">
      <text>
        <r>
          <rPr>
            <b/>
            <sz val="9"/>
            <color indexed="81"/>
            <rFont val="Tahoma"/>
            <family val="2"/>
          </rPr>
          <t>Los documentos deben estar en formato PDF y ser legibles al momento de subirlos dentro del plazo establecido</t>
        </r>
      </text>
    </comment>
    <comment ref="D71" authorId="0" shapeId="0" xr:uid="{F48970E3-9DC0-4437-8E51-0BD36493DC59}">
      <text>
        <r>
          <rPr>
            <b/>
            <sz val="9"/>
            <color indexed="81"/>
            <rFont val="Tahoma"/>
            <family val="2"/>
          </rPr>
          <t xml:space="preserve">Para los grupos asociativos, Cumple cuando ya estén validados el cargue de documentos de todos los asociados
</t>
        </r>
      </text>
    </comment>
    <comment ref="F71" authorId="0" shapeId="0" xr:uid="{476ABF3C-7D78-4FF9-870E-8E58DE855256}">
      <text>
        <r>
          <rPr>
            <b/>
            <sz val="9"/>
            <color indexed="81"/>
            <rFont val="Tahoma"/>
            <family val="2"/>
          </rPr>
          <t xml:space="preserve">Para los grupos asociativos, Cumple cuando ya estén validados el cargue de documentos de todos los asociados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I5" authorId="0" shapeId="0" xr:uid="{BF64B685-E2A6-4E40-A667-9907C7093AC9}">
      <text>
        <r>
          <rPr>
            <b/>
            <sz val="9"/>
            <color indexed="81"/>
            <rFont val="Tahoma"/>
            <family val="2"/>
          </rPr>
          <t>Se sugiere cambiar al nombre del asociado, si se requiere incluir mas nombres adicionar las final</t>
        </r>
        <r>
          <rPr>
            <sz val="9"/>
            <color indexed="81"/>
            <rFont val="Tahoma"/>
            <family val="2"/>
          </rPr>
          <t xml:space="preserve">
</t>
        </r>
      </text>
    </comment>
    <comment ref="I6" authorId="0" shapeId="0" xr:uid="{85F817B0-F7C2-4B26-A25E-9A3EBF62B8EC}">
      <text>
        <r>
          <rPr>
            <b/>
            <sz val="9"/>
            <color indexed="81"/>
            <rFont val="Tahoma"/>
            <family val="2"/>
          </rPr>
          <t xml:space="preserve">Digitar No CC a validar en el proceso
</t>
        </r>
        <r>
          <rPr>
            <sz val="9"/>
            <color indexed="81"/>
            <rFont val="Tahoma"/>
            <family val="2"/>
          </rPr>
          <t xml:space="preserve">
</t>
        </r>
      </text>
    </comment>
    <comment ref="B7" authorId="0" shapeId="0" xr:uid="{13AC369B-EFC9-4938-A31F-88B0FC59B90E}">
      <text>
        <r>
          <rPr>
            <b/>
            <sz val="9"/>
            <color indexed="81"/>
            <rFont val="Tahoma"/>
            <family val="2"/>
          </rPr>
          <t>Los documentos deben estar en formato PDF y ser legibles al momento de subirlos dentro del plazo establecido</t>
        </r>
      </text>
    </comment>
    <comment ref="D7" authorId="0" shapeId="0" xr:uid="{5ED257FF-0C35-4CEE-8D7E-022EBE1997F2}">
      <text>
        <r>
          <rPr>
            <b/>
            <sz val="9"/>
            <color indexed="81"/>
            <rFont val="Tahoma"/>
            <family val="2"/>
          </rPr>
          <t xml:space="preserve">Para los grupos asociativos, Cumple cuando ya estén validados el cargue de documentos de todos los asociados
</t>
        </r>
      </text>
    </comment>
    <comment ref="G7" authorId="0" shapeId="0" xr:uid="{AD74D4B1-F1D5-4B51-B936-22D762F251A1}">
      <text>
        <r>
          <rPr>
            <b/>
            <sz val="9"/>
            <color indexed="81"/>
            <rFont val="Tahoma"/>
            <family val="2"/>
          </rPr>
          <t>Para los grupos asociativos, Validar requisitos para cada asociado</t>
        </r>
      </text>
    </comment>
    <comment ref="B71" authorId="0" shapeId="0" xr:uid="{37AB25E8-74BC-4721-AABD-0FDFEB403EAF}">
      <text>
        <r>
          <rPr>
            <b/>
            <sz val="9"/>
            <color indexed="81"/>
            <rFont val="Tahoma"/>
            <family val="2"/>
          </rPr>
          <t>Los documentos deben estar en formato PDF y ser legibles al momento de subirlos dentro del plazo establecido</t>
        </r>
      </text>
    </comment>
    <comment ref="D71" authorId="0" shapeId="0" xr:uid="{72A087CC-364B-49CC-B85C-EA34F070E06F}">
      <text>
        <r>
          <rPr>
            <b/>
            <sz val="9"/>
            <color indexed="81"/>
            <rFont val="Tahoma"/>
            <family val="2"/>
          </rPr>
          <t xml:space="preserve">Para los grupos asociativos, Cumple cuando ya estén validados el cargue de documentos de todos los asociados
</t>
        </r>
      </text>
    </comment>
    <comment ref="F71" authorId="0" shapeId="0" xr:uid="{D12CE7D0-5611-4CE6-9EDE-50EA5CD496CC}">
      <text>
        <r>
          <rPr>
            <b/>
            <sz val="9"/>
            <color indexed="81"/>
            <rFont val="Tahoma"/>
            <family val="2"/>
          </rPr>
          <t xml:space="preserve">Para los grupos asociativos, Cumple cuando ya estén validados el cargue de documentos de todos los asociados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Cristian Galindo</author>
  </authors>
  <commentList>
    <comment ref="B2" authorId="0" shapeId="0" xr:uid="{2D17ECFE-97A4-4C17-9A8F-73E027BFF17D}">
      <text>
        <r>
          <rPr>
            <b/>
            <sz val="9"/>
            <color indexed="81"/>
            <rFont val="Tahoma"/>
            <family val="2"/>
          </rPr>
          <t>Los documentos deben estar en formato PDF y ser legibles al momento de subirlos dentro del plazo establecido</t>
        </r>
      </text>
    </comment>
  </commentList>
</comments>
</file>

<file path=xl/sharedStrings.xml><?xml version="1.0" encoding="utf-8"?>
<sst xmlns="http://schemas.openxmlformats.org/spreadsheetml/2006/main" count="6612" uniqueCount="435">
  <si>
    <r>
      <t xml:space="preserve">DIRECCIÓN DE TRABAJO Y EMPLEO
COORDINACIÓN NACIONAL DE EMPRENDIMIENTO
</t>
    </r>
    <r>
      <rPr>
        <b/>
        <sz val="10"/>
        <color theme="4" tint="-0.249977111117893"/>
        <rFont val="Century Gothic"/>
        <family val="2"/>
      </rPr>
      <t>LISTA DE VERIFICACIÓN PARA POSTULACIÓN</t>
    </r>
  </si>
  <si>
    <t>NOMBRE PROYECTO:</t>
  </si>
  <si>
    <t>CÓDIGO ID:</t>
  </si>
  <si>
    <t>CC Emprendedor 1:</t>
  </si>
  <si>
    <t>REGIONAL:</t>
  </si>
  <si>
    <t>TIPO CONVOCATORIA:</t>
  </si>
  <si>
    <t>CREAR CAMPESINO</t>
  </si>
  <si>
    <t>CONVOCATORIA:</t>
  </si>
  <si>
    <t>Asociado 1</t>
  </si>
  <si>
    <t>Asociado 2</t>
  </si>
  <si>
    <t>Asociado 3</t>
  </si>
  <si>
    <t>Asociado 4</t>
  </si>
  <si>
    <t>Asociado 5</t>
  </si>
  <si>
    <t>Asociado 6</t>
  </si>
  <si>
    <t>Asociado 7</t>
  </si>
  <si>
    <t>Asociado 8</t>
  </si>
  <si>
    <t>Asociado 9</t>
  </si>
  <si>
    <t>Asociado 10</t>
  </si>
  <si>
    <t>Asociado 11</t>
  </si>
  <si>
    <t>Asociado 12</t>
  </si>
  <si>
    <t>Asociado 13</t>
  </si>
  <si>
    <t>Asociado 14</t>
  </si>
  <si>
    <t>Asociado 15</t>
  </si>
  <si>
    <t>Asociado 16</t>
  </si>
  <si>
    <t>Asociado 17</t>
  </si>
  <si>
    <t>Asociado 18</t>
  </si>
  <si>
    <t>Asociado 19</t>
  </si>
  <si>
    <t>Asociado 20</t>
  </si>
  <si>
    <t>Asociado 21</t>
  </si>
  <si>
    <t>Asociado 22</t>
  </si>
  <si>
    <t>Asociado 23</t>
  </si>
  <si>
    <t>Asociado 24</t>
  </si>
  <si>
    <t>Asociado 25</t>
  </si>
  <si>
    <t>Asociado 26</t>
  </si>
  <si>
    <t>Asociado 27</t>
  </si>
  <si>
    <t>Asociado 28</t>
  </si>
  <si>
    <t>Asociado 29</t>
  </si>
  <si>
    <t>Asociado 30</t>
  </si>
  <si>
    <t>Nombre</t>
  </si>
  <si>
    <t>ITEM</t>
  </si>
  <si>
    <t>DOCUMENTACIÓN PROBATORIA</t>
  </si>
  <si>
    <t>REQUERIMIENTO A VERIFICAR</t>
  </si>
  <si>
    <t>CUMPLE 
SI, NO o N/A</t>
  </si>
  <si>
    <t>RESPONSABLE</t>
  </si>
  <si>
    <t>OBLIGATORIO</t>
  </si>
  <si>
    <t>CARGADOS EN PLATAFORMA</t>
  </si>
  <si>
    <t>OBSERVACIONES</t>
  </si>
  <si>
    <t>CC</t>
  </si>
  <si>
    <t xml:space="preserve"> DOCUMENTOS DE ACREDITACIÓN</t>
  </si>
  <si>
    <t>Modelo de negocios cargado</t>
  </si>
  <si>
    <t>Se debe validar el cargue en la primera sección de anexos</t>
  </si>
  <si>
    <t>SI</t>
  </si>
  <si>
    <t>Centro de Desarrollo Empresarial
Emprendedor</t>
  </si>
  <si>
    <t>Se debe validar el CIIU del modelo de negocios y la plataforma contra los CIIU dispuestos en los términos de referencia y adendas</t>
  </si>
  <si>
    <r>
      <rPr>
        <b/>
        <sz val="10"/>
        <rFont val="Century Gothic"/>
        <family val="2"/>
      </rPr>
      <t>Autorreconocimiento como campesino o campesina</t>
    </r>
    <r>
      <rPr>
        <sz val="10"/>
        <rFont val="Century Gothic"/>
        <family val="2"/>
      </rPr>
      <t xml:space="preserve">. </t>
    </r>
  </si>
  <si>
    <t xml:space="preserve">Asegurar que la opción de autorreconocimiento como campesino o campesina esté marcada en la plataforma Fondo Emprender </t>
  </si>
  <si>
    <t>Se genera Automático a la hora de Formalizar</t>
  </si>
  <si>
    <r>
      <rPr>
        <b/>
        <sz val="10"/>
        <rFont val="Century Gothic"/>
        <family val="2"/>
      </rPr>
      <t>Documento de identidad</t>
    </r>
    <r>
      <rPr>
        <sz val="10"/>
        <rFont val="Century Gothic"/>
        <family val="2"/>
      </rPr>
      <t xml:space="preserve">. </t>
    </r>
  </si>
  <si>
    <t>Debe escanearse por ambas caras y ser legible, en especial el código de barras. Luego, debe cargarse en la página “Mi Perfil” (se debe adjuntar el documento de identidad y nombrarlo con el número de la cédula de ciudadanía en PDF. Ejemplo: 12345678.pdf). (Ver 5. Requisitos para la acreditarse como beneficiario, página 26)</t>
  </si>
  <si>
    <r>
      <rPr>
        <b/>
        <sz val="10"/>
        <rFont val="Century Gothic"/>
        <family val="2"/>
      </rPr>
      <t>Certificado de estudios 1.</t>
    </r>
    <r>
      <rPr>
        <sz val="10"/>
        <rFont val="Century Gothic"/>
        <family val="2"/>
      </rPr>
      <t xml:space="preserve"> 
o</t>
    </r>
    <r>
      <rPr>
        <b/>
        <sz val="10"/>
        <rFont val="Century Gothic"/>
        <family val="2"/>
      </rPr>
      <t xml:space="preserve">
El certificado de competencia laboral debe ser cargado en el certificado de estudios 3 o 4</t>
    </r>
    <r>
      <rPr>
        <sz val="10"/>
        <rFont val="Century Gothic"/>
        <family val="2"/>
      </rPr>
      <t xml:space="preserve">
Todos los beneficiarios deben cumplir con los requisitos establecidos en el artículo 7° del Acuerdo 019 de 2019, modificado por el Acuerdo 003 de 2024. Para las iniciativas, modelos de negocios, planes de negocios y/o proyectos, de manera asociativa, es decir, en grupos, además de cumplir con los requisitos aquí señalados, el grupo o asociación deberá cumplir las condiciones establecidas en el artículo 40 de la Ley 789 de 2002 "En el caso de las asociaciones estas tendrán que estar compuestas mayoritariamente por aprendices" </t>
    </r>
  </si>
  <si>
    <r>
      <t>Se debe cargar el documento que acredite la condición de beneficiario, de conformidad con lo contenido en el artículo 7 del Acuerdo 0010 de 2019 (modificado por el acuerdo 003 de 2024). Se debe subir en la página</t>
    </r>
    <r>
      <rPr>
        <b/>
        <sz val="10"/>
        <rFont val="Century Gothic"/>
        <family val="2"/>
      </rPr>
      <t xml:space="preserve"> “Mi Perfil” – Información Académica</t>
    </r>
    <r>
      <rPr>
        <sz val="10"/>
        <rFont val="Century Gothic"/>
        <family val="2"/>
      </rPr>
      <t xml:space="preserve">. Certificación de estudios que señale como mínimo:
o La fecha de expedición del certificado.
o El nombre de la Institución educativa.
o El nombre del programa académico cursado.
o El número del registro calificado del programa cursado.
o El código SNIES del programa académico certificado.
o El nombre del emprendedor.
o El número de documento de identificación del emprendedor.
o El estado de avance del emprendedor dentro de dicho programa académico, aclarando el porcentaje de dicho programa que el emprendedor ha aprobado a la fecha.
Sin embargo, esto depende del certificado de estudio que utilice para verificar su condición como beneficiario.
</t>
    </r>
    <r>
      <rPr>
        <b/>
        <sz val="10"/>
        <color rgb="FF00B050"/>
        <rFont val="Century Gothic"/>
        <family val="2"/>
      </rPr>
      <t>No aplican: Licenciaturas o Normalistas</t>
    </r>
  </si>
  <si>
    <r>
      <t xml:space="preserve">Sí el certificado de estudio fue expedido antes de que el campesino (a) tuviese la mayoría de edad y, por lo tanto, fue expedido con número de tarjeta de identidad, </t>
    </r>
    <r>
      <rPr>
        <b/>
        <sz val="10"/>
        <rFont val="Century Gothic"/>
        <family val="2"/>
      </rPr>
      <t>debe incluirse dentro de los documentos de acreditación la tarjeta  de identidad</t>
    </r>
    <r>
      <rPr>
        <sz val="10"/>
        <rFont val="Century Gothic"/>
        <family val="2"/>
      </rPr>
      <t xml:space="preserve"> </t>
    </r>
    <r>
      <rPr>
        <b/>
        <sz val="10"/>
        <rFont val="Century Gothic"/>
        <family val="2"/>
      </rPr>
      <t>y la cédula</t>
    </r>
    <r>
      <rPr>
        <sz val="10"/>
        <rFont val="Century Gothic"/>
        <family val="2"/>
      </rPr>
      <t>, y los documentos que apliquen para demostrar la  identidad del postulante y que el mismo cumple con los criterios  establecidos por el Fondo Emprender</t>
    </r>
  </si>
  <si>
    <t>Se debe validar que  el grupo asociativo esté compuesta mayoritariamente por aprendices en cualquiera de las siguientes opciones
1. Certificado de Aprendiz de formación técnica o tecnológica SENA
2. Persona activa en Ruta Programa SER
3. Estudiantes universitarios que contemplen práctica empresarial
Decreto 1072 de 2015 - ARTÍCULO 2.2.6.4.1. Definición de Aprendices. Para efectos del presente capítulo, entiéndase por aprendices, los alumnos de los programas de formación tituladas y los alumnos de los programas "Jóvenes Rurales" y "Jóvenes en Acción" cuya formación imparta directamente el Servicio Nacional de Aprendizaje, Sena.
También se consideran aprendices los estudiantes universitarios que contemplen práctica empresarial en el desarrollo del pensum de su carrera profesional.</t>
  </si>
  <si>
    <r>
      <t xml:space="preserve">Si el documento que lo certifica como aprendiz, es la declaración juramentada de la RUTA SER, se debe validar en la </t>
    </r>
    <r>
      <rPr>
        <b/>
        <sz val="10"/>
        <rFont val="Century Gothic"/>
        <family val="2"/>
      </rPr>
      <t>base del programa SER</t>
    </r>
    <r>
      <rPr>
        <sz val="10"/>
        <rFont val="Century Gothic"/>
        <family val="2"/>
      </rPr>
      <t xml:space="preserve"> entregado para este fin, e incluir en esa base el ID del plan de negocios.</t>
    </r>
  </si>
  <si>
    <t>Certificado de estudios 2.</t>
  </si>
  <si>
    <t>Se debe cargar en caso de que se requiera un anexo adicional para certificado de estudios que acredite la condición de beneficiario, de conformidad con lo contenido en el artículo 7 del Acuerdo 0010 de 2019. Se debe cargar en la página “Mi Perfil” – Información Académica.</t>
  </si>
  <si>
    <t>SI APLICA</t>
  </si>
  <si>
    <t>Certificado de estudios 3. 
Certificado de competencia laboral.</t>
  </si>
  <si>
    <r>
      <t xml:space="preserve">Se debe cargar en caso de que se requiera un anexo adicional para certificado de estudios que acredite la condición de beneficiario, de conformidad con lo contenido en el artículo 7 del Acuerdo 0010 de 2019. Se debe cargar en la página “Mi Perfil” – Información Académica. 
</t>
    </r>
    <r>
      <rPr>
        <b/>
        <sz val="10"/>
        <rFont val="Century Gothic"/>
        <family val="2"/>
      </rPr>
      <t xml:space="preserve">Aplica para el certificado de competencia laboral adicional
</t>
    </r>
    <r>
      <rPr>
        <sz val="10"/>
        <rFont val="Century Gothic"/>
        <family val="2"/>
      </rPr>
      <t xml:space="preserve">
El certificado de competencia laboral debe ser cargado en el certificado de estudios 1.. El certificado debe estar vigente al momento de postularse en la convocatoria y debe ser expedido únicamente por el SENA.
Nota 1. La competencia certificada debe estar relacionada con el objeto de la iniciativa postulada.</t>
    </r>
  </si>
  <si>
    <t>Anexo1: Certificado de Formación</t>
  </si>
  <si>
    <t>Una vez realizado el proceso de formalización por parte del emprendedor, se emite automáticamente el anexo 1. Este documento sin firma será suficiente; sin embargo, si el emprendedor desea, puede imprimir y firmar el documento, y cargar la copia escaneada del mismo en la sección: Anexos – Adicionar documentos de acreditación.</t>
  </si>
  <si>
    <r>
      <rPr>
        <b/>
        <sz val="10"/>
        <rFont val="Century Gothic"/>
        <family val="2"/>
      </rPr>
      <t>Anexo2: Declaración juramentada.</t>
    </r>
    <r>
      <rPr>
        <sz val="10"/>
        <rFont val="Century Gothic"/>
        <family val="2"/>
      </rPr>
      <t xml:space="preserve"> </t>
    </r>
  </si>
  <si>
    <t xml:space="preserve"> Una vez realizado el proceso de formalización por parte del emprendedor, se emite automáticamente el anexo 2, que corresponde a declaración juramentada. Este documento sin firma será suficiente; sin embargo, si el emprendedor desea, puede imprimir y firmar el documento, y cargar la copia escaneada del mismo en la sección: Anexos – Adicionar documentos de acreditación.</t>
  </si>
  <si>
    <r>
      <rPr>
        <b/>
        <sz val="10"/>
        <rFont val="Century Gothic"/>
        <family val="2"/>
      </rPr>
      <t>Anexo3: Autorización consulta centrales de información.</t>
    </r>
    <r>
      <rPr>
        <sz val="10"/>
        <rFont val="Century Gothic"/>
        <family val="2"/>
      </rPr>
      <t xml:space="preserve"> </t>
    </r>
  </si>
  <si>
    <t>Una vez realizado el proceso de formalización por parte del emprendedor, se emite automáticamente el anexo. Este documento sin firma será suficiente; sin embargo, si el emprendedor desea, puede imprimir y firmar el documento, y cargar la copia escaneada del mismo en la sección: Anexos – Adicionar documentos de acreditación.</t>
  </si>
  <si>
    <t>Anexo 5: Certificado de estudios 1
Anexo 6: Certificado de estudios 2
Anexo 7: Certificado de estudios 3
Anexo 8: Certificado de estudios 4</t>
  </si>
  <si>
    <t>Se debe realizar el cargue del anexo que corresponda de acuerdo a lo indicado en el ítem 4</t>
  </si>
  <si>
    <t xml:space="preserve">   ANEXOS 9, 10, 11, 12, 13, 14, 15 y 16 CERTIFICADOS DE ANTECEDENTES (SI ES GRUPAL EN UN MISMO PDF, SE RECIBEN HASTA CON 60 DIAS DESDE LA FORMALIZACION)</t>
  </si>
  <si>
    <r>
      <rPr>
        <b/>
        <sz val="10"/>
        <rFont val="Century Gothic"/>
        <family val="2"/>
      </rPr>
      <t>ANEXO 9.-  Certificado Antecedentes Disciplinarios.</t>
    </r>
    <r>
      <rPr>
        <sz val="10"/>
        <rFont val="Century Gothic"/>
        <family val="2"/>
      </rPr>
      <t xml:space="preserve">  </t>
    </r>
  </si>
  <si>
    <r>
      <t>El emprendedor o grupos de emprendedores deben generar el certificado en la página web de la</t>
    </r>
    <r>
      <rPr>
        <b/>
        <sz val="10"/>
        <color rgb="FF00B050"/>
        <rFont val="Century Gothic"/>
        <family val="2"/>
      </rPr>
      <t xml:space="preserve"> Procuraduría General d</t>
    </r>
    <r>
      <rPr>
        <sz val="10"/>
        <rFont val="Century Gothic"/>
        <family val="2"/>
      </rPr>
      <t>e la Nación: 
https://apps.procuraduria.gov.co/webcert/Certificado.aspx?t=dAylAkFT/gSkkvpDoI89aORiq2C8LI3z9uHAnBFaF08/32nPrGQhH4HhIkyJHgMD30HMssetl+9onct2v5h4ByKMXly3azE21QkXE/1uwQ9ipvVlkwZR+TABjraDbp0hlrwP2GCLMX8Rl+aw1u6GwgGEkvY16WZ4qm8sL17YyY5FLVGWSy+Eys6FEeWWKx6G+Rm/XaHa4L9eayTZkhzvIL4bJrDB501fmA/wv3NJ74I=&amp;tpo=2 Luego, se debe cargar en la sección: Anexos – Adicionar documentos de acreditación.</t>
    </r>
  </si>
  <si>
    <t>ANEXO 10.-  Certificado de Antecedentes Fiscales.</t>
  </si>
  <si>
    <r>
      <t>El emprendedor o grupos de emprendedores  debe generar el certificado en la página web de la</t>
    </r>
    <r>
      <rPr>
        <b/>
        <sz val="10"/>
        <color rgb="FF00B050"/>
        <rFont val="Century Gothic"/>
        <family val="2"/>
      </rPr>
      <t xml:space="preserve"> Contraloría General de la Nación:</t>
    </r>
    <r>
      <rPr>
        <sz val="10"/>
        <rFont val="Century Gothic"/>
        <family val="2"/>
      </rPr>
      <t xml:space="preserve"> https://www.contraloria.gov.co/web/guest/persona-natural y luego cargarlo en la sección: Anexos – Adicionar documentos de acreditación</t>
    </r>
  </si>
  <si>
    <r>
      <rPr>
        <b/>
        <sz val="10"/>
        <rFont val="Century Gothic"/>
        <family val="2"/>
      </rPr>
      <t>ANEXO 11.-  Certificado Antecedentes judiciales.</t>
    </r>
    <r>
      <rPr>
        <sz val="10"/>
        <rFont val="Century Gothic"/>
        <family val="2"/>
      </rPr>
      <t xml:space="preserve"> </t>
    </r>
  </si>
  <si>
    <r>
      <t xml:space="preserve">El emprendedor o grupos de emprendedores  debe generar el certificado en la </t>
    </r>
    <r>
      <rPr>
        <b/>
        <sz val="10"/>
        <color rgb="FF00B050"/>
        <rFont val="Century Gothic"/>
        <family val="2"/>
      </rPr>
      <t xml:space="preserve">página web de la Policía Nacional </t>
    </r>
    <r>
      <rPr>
        <sz val="10"/>
        <rFont val="Century Gothic"/>
        <family val="2"/>
      </rPr>
      <t xml:space="preserve">
https://antecedentes.policia.gov.co:7005/WebJudicial/antecedentes.xhtml y luego cargarlo en la sección: Anexos – Adicionar documentos de acreditación.</t>
    </r>
  </si>
  <si>
    <t>ANEXO 12.- Certificado Medidas Correctivas</t>
  </si>
  <si>
    <r>
      <t>. El emprendedor  o grupos de emprendedores debe generar el certificado en la página web de l</t>
    </r>
    <r>
      <rPr>
        <b/>
        <sz val="10"/>
        <color rgb="FF00B050"/>
        <rFont val="Century Gothic"/>
        <family val="2"/>
      </rPr>
      <t>a Policía Nacional - RNMC</t>
    </r>
    <r>
      <rPr>
        <sz val="10"/>
        <rFont val="Century Gothic"/>
        <family val="2"/>
      </rPr>
      <t xml:space="preserve"> https://srvcnpc.policia.gov.co/PSC/frm_cnp_consulta.aspx y luego cargarlo en la sección: Anexos – Adicionar documentos de acreditación.</t>
    </r>
  </si>
  <si>
    <t xml:space="preserve">ANEXO 13.-  Certificado Connacional. </t>
  </si>
  <si>
    <r>
      <t xml:space="preserve">Si aplica, conforme lo indicado en los términos de referencia. Se debe cargar en la sección: Anexos – Adicionar documentos de acreditación.  </t>
    </r>
    <r>
      <rPr>
        <b/>
        <sz val="10"/>
        <rFont val="Century Gothic"/>
        <family val="2"/>
      </rPr>
      <t>Exclusivamente para personas caracterizadas como connacionales, para cumplir con el criterio de beneficiario.</t>
    </r>
  </si>
  <si>
    <t>Esto está determinado por la condición de beneficiario</t>
  </si>
  <si>
    <t xml:space="preserve">ANEXO 14.- Certificado de Discapacidad. </t>
  </si>
  <si>
    <t xml:space="preserve">Si aplica, conforme lo indicado en los términos de referencia. Se debe cargar en la sección: Anexos – Adicionar documentos de acreditación.  </t>
  </si>
  <si>
    <r>
      <rPr>
        <b/>
        <sz val="10"/>
        <rFont val="Century Gothic"/>
        <family val="2"/>
      </rPr>
      <t>ANEXO 15.- Certificado de Vecindad</t>
    </r>
    <r>
      <rPr>
        <sz val="10"/>
        <rFont val="Century Gothic"/>
        <family val="2"/>
      </rPr>
      <t xml:space="preserve">: </t>
    </r>
  </si>
  <si>
    <t xml:space="preserve">Si aplica, para las convocatorias cerradas, conforme lo indicado en los términos de referencia. Se debe cargar en la sección: Anexos– Adicionar documentos de acreditación.  </t>
  </si>
  <si>
    <r>
      <rPr>
        <b/>
        <sz val="10"/>
        <rFont val="Century Gothic"/>
        <family val="2"/>
      </rPr>
      <t>ANEXO 16.-  Certificado Población Vulnerable.</t>
    </r>
    <r>
      <rPr>
        <sz val="10"/>
        <rFont val="Century Gothic"/>
        <family val="2"/>
      </rPr>
      <t xml:space="preserve"> </t>
    </r>
  </si>
  <si>
    <t>ANEXO 17.- Certificado Deudores Alimentarios Morosos REDAM.</t>
  </si>
  <si>
    <t xml:space="preserve"> Dando cumplimiento a la Ley 2097de 202. Realizar su registro (emprendedor o grupo asociativo) en Deudores Alimentarios Morosos- REDAM. Para ello, ingresará a la página www.redam.gov.co, y allí se dirigirá a la creación de la carpeta digital  ciudadana</t>
  </si>
  <si>
    <t>TÉRMINOS Y CONDICIONES FONDO EMPRENDER -  Declaración juramentada</t>
  </si>
  <si>
    <t>El Campesino o la Campesina, deberá declarar que la actividad productiva principal o de base de su iniciativa estará ubicada en zona rural. Validar en el modelo que las actividades de los proyectos de los grupos asociativos deberán estar ubicados en zona rural. Mediante declaración juramentada.
Nota 1. El domicilio principal de la unidad productiva y/o asociación podrá estar ubicado en zona urbana. 
(Se genera de manera automática al formalizar el Plan de Negocio)</t>
  </si>
  <si>
    <t>VALIDACIONES EN POSTULACIÓN A CONVOCATORIA</t>
  </si>
  <si>
    <t>Modelo Financiero: Validar Topes</t>
  </si>
  <si>
    <r>
      <rPr>
        <b/>
        <sz val="10"/>
        <color theme="1"/>
        <rFont val="Century Gothic"/>
        <family val="2"/>
      </rPr>
      <t>Validar los topes y montos</t>
    </r>
    <r>
      <rPr>
        <sz val="10"/>
        <color theme="1"/>
        <rFont val="Century Gothic"/>
        <family val="2"/>
      </rPr>
      <t xml:space="preserve">
*  Si el proyecto es individual y genera mínimo un (1) empleo (autoempleo), los recursos para asignar serán hasta 39 SMLV, es decir hasta CINCUENTA MILLONES SETECIENTOS MIL PESOS M/CTE
($50.700.000,00).</t>
    </r>
    <r>
      <rPr>
        <i/>
        <sz val="10"/>
        <color theme="1"/>
        <rFont val="Century Gothic"/>
        <family val="2"/>
      </rPr>
      <t xml:space="preserve">)
</t>
    </r>
    <r>
      <rPr>
        <sz val="10"/>
        <color theme="1"/>
        <rFont val="Century Gothic"/>
        <family val="2"/>
      </rPr>
      <t>*  Si el grupo asociativo genera dos (2) o más empleos, (incluye el autoempleo), los recursos a asignar serán de hasta 120 SMLV, es decir hasta CIENTO CINCUENTA Y SEIS MILLONES DE PESOS M/CTE ($156.000.000,00).</t>
    </r>
  </si>
  <si>
    <t>10% del aporte del emprendedor</t>
  </si>
  <si>
    <t>Modelo Financiero: Rubros financiables</t>
  </si>
  <si>
    <t>Validar rubros financiables vs términos de referencia</t>
  </si>
  <si>
    <t>CONCEPTO ACTUAL PARA ACREDITAR</t>
  </si>
  <si>
    <t>CONCEPTO DE NO ACREDITACIÓN
(Redacte las conclusiones del por qué NO cumplen con los documentos soporte:</t>
  </si>
  <si>
    <t>PROFESIONAL ACREDITADOR:</t>
  </si>
  <si>
    <t>OK LIDER DE ACREDITACIÓN:</t>
  </si>
  <si>
    <t>NO</t>
  </si>
  <si>
    <t>N/A</t>
  </si>
  <si>
    <t>CREAR POPULAR</t>
  </si>
  <si>
    <t>INSTRUCCIONES Y RECOMENDACIONES PARA DILIGENCIAR EL FORMATO DE ACREDITACIÓN</t>
  </si>
  <si>
    <t>INSTRUCCIONES</t>
  </si>
  <si>
    <t>1. La primera hoja "Seguimientos ID"  es de control, no de diligenciamiento y allí se puede ver el avance en horizontal de todas las iniciativas "ID 1", que viene gestionando cada orientador o profesional, por lo cual se sugiere que se maneje un archivo Excel por cada Orientador.</t>
  </si>
  <si>
    <t>2. Seguido, se disponen varias hojas de cálculo para validar varios ID considerando los planes de negocio acompañados por cada orientador o profesional. Seleccionar una hoja de ID para iniciar la acreditación de cada plan de negocio, se debe nombrar según corresponda con el ID del plan de negocio a validar.</t>
  </si>
  <si>
    <t>3. Lo primero que debe hacer en cada hoja es seleccionar la "CLASIFICACIÓN DEL POSTULANTE", para que se indiquen automáticamente la condiciones que aplican o no, de acuerdo al tipo de postulante</t>
  </si>
  <si>
    <t>4. Los elementos a seleccionar por el orientador o profesional están definidos en lista desplegable en su mayoría y corresponde a las celdas en blanco disponibles.</t>
  </si>
  <si>
    <t>5. Frente a la revisión de los anexos de antecedentes es indispensable, que a pesar de recibir los documentos por los postulante, se DEBE REALIZAR LA VALIDACIÓN  frente al documento entregado en cada una de las páginas de las entidades que emiten dichos certificados.
Para el caso del anexo 14. AUTORIZACIÓN CONSULTA INHABILIDADES POR DELITOS SEXUALES CONTRA MENORES DE EDAD , el orientador o profesional  con la autorización del emprendedor, deberá realizar la consulta y validación del certificado de inhabilidades por delitos sexuales.</t>
  </si>
  <si>
    <t>6. Una vez diligenciada la lista de chequeo se debe generar el informe de acreditación, únicamente para los planes de negocio acreditados y que continúan a la formalización de documentos en plataforma. (Diligenciar el total de los campos, incluyendo los que sean N/A)</t>
  </si>
  <si>
    <t>7. El informe de Acreditación se genera Imprimiendo en PDF el cada una de las hojas "ID" según corresponda, en el computador poder hacerlo en el teclado con la función CTRL + P, lo que mostrará la sección de Imprimir, allí debe seleccionar como Impresora "Adobe PDF" o "Microsoft Print to PDF", como se muestra en la imagen.</t>
  </si>
  <si>
    <r>
      <t xml:space="preserve">8. El archivo se debe nombrar XXXX(Número ID)_INFORME-ACREDITACIÓN_CONV XXXX(Número y Corte)
Ejemplo: </t>
    </r>
    <r>
      <rPr>
        <b/>
        <sz val="11"/>
        <color theme="1"/>
        <rFont val="Century Gothic"/>
        <family val="2"/>
      </rPr>
      <t>4599_INFORME-ACREDITACION_CONV 140-1C</t>
    </r>
    <r>
      <rPr>
        <sz val="11"/>
        <color theme="1"/>
        <rFont val="Century Gothic"/>
        <family val="2"/>
      </rPr>
      <t xml:space="preserve">
</t>
    </r>
    <r>
      <rPr>
        <b/>
        <sz val="11"/>
        <color theme="1"/>
        <rFont val="Century Gothic"/>
        <family val="2"/>
      </rPr>
      <t xml:space="preserve">
*Se debe cargar en la sección anexos de la plataforma (NO EN DOCUMENTOS DE ACREDITACIÓN)</t>
    </r>
    <r>
      <rPr>
        <sz val="11"/>
        <color theme="1"/>
        <rFont val="Century Gothic"/>
        <family val="2"/>
      </rPr>
      <t xml:space="preserve"> </t>
    </r>
    <r>
      <rPr>
        <b/>
        <sz val="11"/>
        <color theme="1"/>
        <rFont val="Century Gothic"/>
        <family val="2"/>
      </rPr>
      <t>antes de formalizar el plan.</t>
    </r>
  </si>
  <si>
    <t>RECOMENDACIONES FRENTE AL PLAN DE NEGOCIOS</t>
  </si>
  <si>
    <r>
      <t xml:space="preserve">Verificar si la actividad económica propuesta requiere permisos, licencias, registros sanitarios, ambientales o de funcionamiento específicos y </t>
    </r>
    <r>
      <rPr>
        <b/>
        <sz val="11"/>
        <color theme="1"/>
        <rFont val="Century Gothic"/>
        <family val="2"/>
      </rPr>
      <t xml:space="preserve">están incorporados </t>
    </r>
    <r>
      <rPr>
        <sz val="11"/>
        <color theme="1"/>
        <rFont val="Century Gothic"/>
        <family val="2"/>
      </rPr>
      <t>en el plan de negocio, de acuerdo con el acompañamiento realizado en el proceso de formulación.</t>
    </r>
  </si>
  <si>
    <r>
      <t xml:space="preserve">Verificar si se identificaron los tiempos, entidades responsables y costos aproximados para la obtención de dichos permisos, </t>
    </r>
    <r>
      <rPr>
        <b/>
        <sz val="11"/>
        <color theme="1"/>
        <rFont val="Century Gothic"/>
        <family val="2"/>
      </rPr>
      <t>y están reflejados e incorporados</t>
    </r>
    <r>
      <rPr>
        <sz val="11"/>
        <color theme="1"/>
        <rFont val="Century Gothic"/>
        <family val="2"/>
      </rPr>
      <t xml:space="preserve"> en el plan de negocio en el cronograma y presupuesto del modelo de negocio, de acuerdo con el acompañamiento realizado en el proceso de formulación</t>
    </r>
  </si>
  <si>
    <t>Informar al emprendedor sobre los riesgos de desconocer la normatividad asociada con la actividad económica propuesta para el momento de la puesta en marcha de su proyecto y se dejó evidencia en el acompañamiento en el proceso de formulación</t>
  </si>
  <si>
    <r>
      <t>Verificar que</t>
    </r>
    <r>
      <rPr>
        <b/>
        <sz val="11"/>
        <color theme="1"/>
        <rFont val="Century Gothic"/>
        <family val="2"/>
      </rPr>
      <t xml:space="preserve"> la mano de obra o equipo de trabajo esté incluida en la solicitud de Necesidades y Requerimientos como solicitud al Fondo Emprender</t>
    </r>
    <r>
      <rPr>
        <sz val="11"/>
        <color theme="1"/>
        <rFont val="Century Gothic"/>
        <family val="2"/>
      </rPr>
      <t>, considerando los montos solicitados de acuerdo con la normatividad vigente.</t>
    </r>
  </si>
  <si>
    <r>
      <t xml:space="preserve">Verificar que </t>
    </r>
    <r>
      <rPr>
        <b/>
        <sz val="11"/>
        <color theme="1"/>
        <rFont val="Century Gothic"/>
        <family val="2"/>
      </rPr>
      <t>el plan de negocio o plan de inversión esté diligenciado en su totalidad</t>
    </r>
    <r>
      <rPr>
        <sz val="11"/>
        <color theme="1"/>
        <rFont val="Century Gothic"/>
        <family val="2"/>
      </rPr>
      <t>, que genere indicadores positivos en su proyección, además de validar los indicadores y el diligenciamiento de los datos de los emprendedores, especialmente cuando son de grupo asociativo.</t>
    </r>
  </si>
  <si>
    <r>
      <t xml:space="preserve">Validar los </t>
    </r>
    <r>
      <rPr>
        <b/>
        <sz val="11"/>
        <color theme="1"/>
        <rFont val="Century Gothic"/>
        <family val="2"/>
      </rPr>
      <t>rubros financiables y no rubros no financiables</t>
    </r>
    <r>
      <rPr>
        <sz val="11"/>
        <color theme="1"/>
        <rFont val="Century Gothic"/>
        <family val="2"/>
      </rPr>
      <t xml:space="preserve"> según tipo de plan de negocios, considerando si son para </t>
    </r>
    <r>
      <rPr>
        <b/>
        <sz val="11"/>
        <color theme="1"/>
        <rFont val="Century Gothic"/>
        <family val="2"/>
      </rPr>
      <t>Creación o Fortalecimiento</t>
    </r>
    <r>
      <rPr>
        <sz val="11"/>
        <color theme="1"/>
        <rFont val="Century Gothic"/>
        <family val="2"/>
      </rPr>
      <t>, y lo indicado en los términos de referencia. A continuación se presenta una tabla de proyección y limites de los Rubros financiables, la cual puede usar para calcular estos rubros en Creación.</t>
    </r>
  </si>
  <si>
    <t>RUBROS FINANCIABLES CREACIÓN</t>
  </si>
  <si>
    <r>
      <rPr>
        <i/>
        <sz val="11"/>
        <color theme="1"/>
        <rFont val="Calibri"/>
        <family val="2"/>
        <scheme val="minor"/>
      </rPr>
      <t>Diligencie únicamente las celdas con color</t>
    </r>
    <r>
      <rPr>
        <b/>
        <i/>
        <sz val="11"/>
        <color theme="1"/>
        <rFont val="Calibri"/>
        <family val="2"/>
        <scheme val="minor"/>
      </rPr>
      <t>:</t>
    </r>
  </si>
  <si>
    <t>Diligencie recursos solicitados al FE</t>
  </si>
  <si>
    <t>No puede ser superior al</t>
  </si>
  <si>
    <t>% del recurso asignado (no lo puede superar)</t>
  </si>
  <si>
    <t>Diligencie recursos solicitados en el Rubro</t>
  </si>
  <si>
    <t>Cumple como rubro financiable</t>
  </si>
  <si>
    <t>Adquisición o arriendo de bienes muebles y vehículos automotores</t>
  </si>
  <si>
    <t>Adecuaciones o remodelaciones estructurales y locativas del inmueble</t>
  </si>
  <si>
    <t>Adecuaciones técnicas necesarias para el proceso productivo o montaje industrial (Justificadas)</t>
  </si>
  <si>
    <t>Tasas para el registro de derechos de propiedad intelectual o industrial</t>
  </si>
  <si>
    <t>SEGUIMIENTO A LA DOCUMENTACION DE POSTULADOS EN ACREDITACIÓN</t>
  </si>
  <si>
    <t>NOMBRE ORIENTADOR:</t>
  </si>
  <si>
    <t xml:space="preserve"> DOCUMENTOS DE ACREDITACIÓN POR INICIATIVA</t>
  </si>
  <si>
    <t>HOJA DE LA INICIATIVA:</t>
  </si>
  <si>
    <t>Ruta emprendedora</t>
  </si>
  <si>
    <t xml:space="preserve">Documento de identidad. </t>
  </si>
  <si>
    <t>Plan de Negocios o Plan de Inversión</t>
  </si>
  <si>
    <t>Términos y Condiciones Fondo Emprender</t>
  </si>
  <si>
    <t xml:space="preserve">Anexo 4: 
Certificado de estudios  o  Certificado de competencia laboral </t>
  </si>
  <si>
    <t>Anexo 1: Certificado de Formación  (automático)</t>
  </si>
  <si>
    <t>Anexo 2: Declaración juramentada.    (automático)</t>
  </si>
  <si>
    <t>Anexo 3: Autorización consulta centrales de información.    (automático)</t>
  </si>
  <si>
    <t xml:space="preserve">Anexo 5: Certificado Antecedentes Disciplinarios.  </t>
  </si>
  <si>
    <t>Anexo 6: Certificado de Antecedentes Fiscales.</t>
  </si>
  <si>
    <t xml:space="preserve">Anexo 7: Certificado Antecedentes judiciales. </t>
  </si>
  <si>
    <t>Anexo 8: Certificado Medidas Correctivas</t>
  </si>
  <si>
    <t xml:space="preserve">Anexo 10: Certificado de Discapacidad. </t>
  </si>
  <si>
    <t xml:space="preserve">Anexo 11: Certificado de Residencia </t>
  </si>
  <si>
    <t xml:space="preserve">Anexo 12: Certificado Población Vulnerable. </t>
  </si>
  <si>
    <t>Anexo 13: Certificado Deudores Alimentarios Morosos REDAM.</t>
  </si>
  <si>
    <t>Anexo 14: Certificado de inhabilidades por delitos sexuales (Ley 1918 de 2018),</t>
  </si>
  <si>
    <t>Anexo Adicionales: Certificados adicionales solicitados en los TR</t>
  </si>
  <si>
    <t xml:space="preserve">Anexo18: Certificado de Formalidad  </t>
  </si>
  <si>
    <t xml:space="preserve">Anexo 19: Registro Único Tributario - RUT.  </t>
  </si>
  <si>
    <t xml:space="preserve">Anexo 20: Certificado de las causales descritas. </t>
  </si>
  <si>
    <t>Anexo 21: Certificaciones de
antecedentes penales del Representante legal</t>
  </si>
  <si>
    <t>Anexo 22: Facultades para actuar en nombre de la organización o empresa o grupo asociativo.</t>
  </si>
  <si>
    <t>Anexo 23: Resolución de condonación empresas beneficiarias Convocatorias Fondo Emprender Línea Crear</t>
  </si>
  <si>
    <t>Anexo 24. Estatutos de
la organización</t>
  </si>
  <si>
    <t>Anexo 25. Certificado de antecedentes de contraloría y certificado de antecedentes de procuraduría de la organización</t>
  </si>
  <si>
    <t>Anexo 26. Declaración juramentada de inhabilidades y compatibilidades y conflicto de intereses</t>
  </si>
  <si>
    <t>VALIDACIÓN DEL CARGUE, EL FUNCIONAMIENTO Y APERTURA DE LOS DOCUMETOS EN PLATAFORMA</t>
  </si>
  <si>
    <t>ID 1</t>
  </si>
  <si>
    <t>ID 2</t>
  </si>
  <si>
    <t>ID 3</t>
  </si>
  <si>
    <t>ID 4</t>
  </si>
  <si>
    <t>ID 5</t>
  </si>
  <si>
    <t>ID 6</t>
  </si>
  <si>
    <t>ID 7</t>
  </si>
  <si>
    <t>ID 8</t>
  </si>
  <si>
    <t>ID 9</t>
  </si>
  <si>
    <t>ID 10</t>
  </si>
  <si>
    <t>ID 11</t>
  </si>
  <si>
    <t>ID 12</t>
  </si>
  <si>
    <t>ID 13</t>
  </si>
  <si>
    <t>ID 14</t>
  </si>
  <si>
    <t>ID 15</t>
  </si>
  <si>
    <t>H</t>
  </si>
  <si>
    <t>D</t>
  </si>
  <si>
    <t>E</t>
  </si>
  <si>
    <t>ID 1'!</t>
  </si>
  <si>
    <t>ID 2'!</t>
  </si>
  <si>
    <t>ID 3'!</t>
  </si>
  <si>
    <t>ID 4'!</t>
  </si>
  <si>
    <t>ID 5'!</t>
  </si>
  <si>
    <t>ID 6'!</t>
  </si>
  <si>
    <t>ID 7'!</t>
  </si>
  <si>
    <t>ID 8'!</t>
  </si>
  <si>
    <t>ID 9'!</t>
  </si>
  <si>
    <t>ID 10'!</t>
  </si>
  <si>
    <t>ID 11'!</t>
  </si>
  <si>
    <t>ID 12'!</t>
  </si>
  <si>
    <t>ID 13'!</t>
  </si>
  <si>
    <t>ID 14'!</t>
  </si>
  <si>
    <t>ID 15'!</t>
  </si>
  <si>
    <t>Amazonas</t>
  </si>
  <si>
    <t>Antioquia</t>
  </si>
  <si>
    <t>Arauca</t>
  </si>
  <si>
    <t>Atlántico</t>
  </si>
  <si>
    <t>Bogotá D.C</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</si>
  <si>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</si>
  <si>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</si>
  <si>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</si>
  <si>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</si>
  <si>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</si>
  <si>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</si>
  <si>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</si>
  <si>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</si>
  <si>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</si>
  <si>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</si>
  <si>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</si>
  <si>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</si>
  <si>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</si>
  <si>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</si>
  <si>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</si>
  <si>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</si>
  <si>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</si>
  <si>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</si>
  <si>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</si>
  <si>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</si>
  <si>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</si>
  <si>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islas</t>
  </si>
  <si>
    <t>Santander</t>
  </si>
  <si>
    <t>Sucre</t>
  </si>
  <si>
    <t>Tolima</t>
  </si>
  <si>
    <t>Valle del Cauca</t>
  </si>
  <si>
    <t>Vaupés</t>
  </si>
  <si>
    <t>Vichada</t>
  </si>
  <si>
    <t>Quindio</t>
  </si>
  <si>
    <t>San andres, islas</t>
  </si>
  <si>
    <t>INFORME DE ACREDITACIÓN 
PLANES DE NEGOCIO o PLANES DE INVERSIÓN</t>
  </si>
  <si>
    <t>CLASIFICACIÓN DEL BENEFICIARIO:</t>
  </si>
  <si>
    <t>Luis</t>
  </si>
  <si>
    <t>Pilar</t>
  </si>
  <si>
    <t>DOCUMENTOS DE ACREDITACIÓN</t>
  </si>
  <si>
    <t>APLICA EL DOCUMENTO
 SI / NO</t>
  </si>
  <si>
    <t>TIENEN EL DOCUMENTO
SI, NO o N/A</t>
  </si>
  <si>
    <t>DESCRIPCIÓN DEL REQUISITO</t>
  </si>
  <si>
    <t>APLICA EL REQUISITO
 SI / NO</t>
  </si>
  <si>
    <t>CUMPLE REQUISITO
SI, NO o N/A</t>
  </si>
  <si>
    <t>OBSERVACIONES 
(Si aplica)</t>
  </si>
  <si>
    <t>Participación en la ruta emprendedora y tener la herramienta de valoración</t>
  </si>
  <si>
    <t>Validar que es  ciudadano Colombiano, Mayor de edad, soportar con el documento de identidad: Debe escanearse por ambas caras, ser legible, claro, en especial el código de barras. (puede incluir cara y contra cara en una misma hoja).Sera valido cédula digital. *Será válida la contraseña únicamente para aquel que realizó la solicitud de expedición por primera vez*</t>
  </si>
  <si>
    <t>Plan de Negocios
o
Plan de Inversión</t>
  </si>
  <si>
    <t>Validar que se hayan registrado los nombres completos del emprendedor o del grupo asociativo en las celdas correspondientes del Plan de Negocio/Plan de Inversión y en la plataforma (para creación) tal y como aparecen en los documentos de identidad.</t>
  </si>
  <si>
    <t>Se debe validar que el plan de negocio esté completamente diligenciado en todos sus elementos, incluyendo todas las necesidades y requerimientos a solicitar al Fondo Emprender de manera detallada y su cargue se realice en la sección correspondiente. Pestaña Anexos</t>
  </si>
  <si>
    <t>Validar los topes y montos según corresponda a los Términos de Referencia, el Valor total del plan de negocios y la TIR positiva. Validar  Empleos según corresponda al monto y que estén contemplados en la solicitud en Necesidades y Requerimientos al Fondo Emprender</t>
  </si>
  <si>
    <t>Se debe validar el CIIU del Plan de negocio y la plataforma contra los CIIU dispuestos en los términos de referencia y adendas</t>
  </si>
  <si>
    <r>
      <t xml:space="preserve">Validación de </t>
    </r>
    <r>
      <rPr>
        <b/>
        <sz val="10"/>
        <color theme="1"/>
        <rFont val="Century Gothic"/>
        <family val="2"/>
      </rPr>
      <t>Rubros Financiables</t>
    </r>
    <r>
      <rPr>
        <sz val="10"/>
        <color theme="1"/>
        <rFont val="Century Gothic"/>
        <family val="2"/>
      </rPr>
      <t xml:space="preserve"> según corresponda en los Términos de referencia
(Cumple si está solicitando alguno de estos tipos de rubros) y debidamente justificados en el plan de negocio en la descripción de Necesidades y Requerimientos.</t>
    </r>
  </si>
  <si>
    <r>
      <rPr>
        <sz val="10"/>
        <rFont val="Century Gothic"/>
        <family val="2"/>
      </rPr>
      <t>Validación de</t>
    </r>
    <r>
      <rPr>
        <b/>
        <sz val="10"/>
        <rFont val="Century Gothic"/>
        <family val="2"/>
      </rPr>
      <t xml:space="preserve"> </t>
    </r>
    <r>
      <rPr>
        <b/>
        <sz val="10"/>
        <color theme="1"/>
        <rFont val="Century Gothic"/>
        <family val="2"/>
      </rPr>
      <t>Rubros No Financiables</t>
    </r>
    <r>
      <rPr>
        <sz val="10"/>
        <color theme="1"/>
        <rFont val="Century Gothic"/>
        <family val="2"/>
      </rPr>
      <t xml:space="preserve"> según corresponda en los Términos de referencia (Cumple si no está solicitando este tipo de rubro)</t>
    </r>
  </si>
  <si>
    <t>Validación de datos con los que se creo el emprendedor en la plataforma en cédula, formación y caracterización de la población</t>
  </si>
  <si>
    <t>Aceptación de términos y condiciones automático</t>
  </si>
  <si>
    <r>
      <rPr>
        <b/>
        <sz val="10"/>
        <rFont val="Century Gothic"/>
        <family val="2"/>
      </rPr>
      <t xml:space="preserve">Autorreconocimiento como campesino o campesina, o de la economía popular o según corresponda: </t>
    </r>
    <r>
      <rPr>
        <sz val="10"/>
        <rFont val="Century Gothic"/>
        <family val="2"/>
      </rPr>
      <t>Asegurar el tipo de autorreconocimiento en la plataforma Fondo Emprender en el registro único, o en la creación del plan de negocios por el orientador o profesional de Emprendimiento</t>
    </r>
  </si>
  <si>
    <r>
      <rPr>
        <b/>
        <sz val="10"/>
        <color rgb="FF00B050"/>
        <rFont val="Century Gothic"/>
        <family val="2"/>
      </rPr>
      <t xml:space="preserve">Anexo 4: 
</t>
    </r>
    <r>
      <rPr>
        <b/>
        <sz val="10"/>
        <rFont val="Century Gothic"/>
        <family val="2"/>
      </rPr>
      <t>Certificado de estudios</t>
    </r>
    <r>
      <rPr>
        <sz val="10"/>
        <rFont val="Century Gothic"/>
        <family val="2"/>
      </rPr>
      <t xml:space="preserve"> 
o</t>
    </r>
    <r>
      <rPr>
        <b/>
        <sz val="10"/>
        <rFont val="Century Gothic"/>
        <family val="2"/>
      </rPr>
      <t xml:space="preserve">
Certificado de competencia laboral </t>
    </r>
  </si>
  <si>
    <r>
      <t xml:space="preserve">Certificación de estudios que señale requisitos mínimos establecidos en los Términos de referencia:
• La fecha de expedición del certificado. • El nombre de la institución educativa. • El nombre del programa académico cursado. • El número del registro calificado del programa cursado. • El código SNIES del programa académico certificado. • El nombre del postulante. • El número de documento de identificación del postulante. • El estado de avance del postulante dentro de dicho programa académico, aclarando el porcentaje de dicho programa que el postulante ha aprobado a la fecha. 
Sin embargo, esto depende del certificado de estudio que utilice para verificar su condición como beneficiario. </t>
    </r>
    <r>
      <rPr>
        <b/>
        <sz val="10"/>
        <color rgb="FF00B050"/>
        <rFont val="Century Gothic"/>
        <family val="2"/>
      </rPr>
      <t>No aplican: Normalistas</t>
    </r>
  </si>
  <si>
    <r>
      <t xml:space="preserve">Sí el certificado de estudio fue expedido antes de que el (la) postulante tuviese la mayoría de edad y, por lo tanto, fue expedido con número de tarjeta de identidad, </t>
    </r>
    <r>
      <rPr>
        <b/>
        <sz val="10"/>
        <rFont val="Century Gothic"/>
        <family val="2"/>
      </rPr>
      <t>debe incluirse dentro de los documentos de acreditación en el mismo anexo la cédula y la tarjeta  de identidad</t>
    </r>
    <r>
      <rPr>
        <sz val="10"/>
        <rFont val="Century Gothic"/>
        <family val="2"/>
      </rPr>
      <t>, y los documentos que apliquen para demostrar la  identidad del (la) postulante y que el mismo cumple con los criterios  establecidos por el Fondo Emprender</t>
    </r>
  </si>
  <si>
    <r>
      <t>Para las asociaciones de los campesinos, las campesinas y las iniciativas asociativas y cooperativas de las personas que integran la economía popular en la presente convocatoria,</t>
    </r>
    <r>
      <rPr>
        <b/>
        <sz val="10"/>
        <color rgb="FF00B050"/>
        <rFont val="Century Gothic"/>
        <family val="2"/>
      </rPr>
      <t xml:space="preserve"> no se hace necesario presentar este requisito de acreditación</t>
    </r>
    <r>
      <rPr>
        <sz val="10"/>
        <rFont val="Century Gothic"/>
        <family val="2"/>
      </rPr>
      <t>; por lo tanto, no se carga el certificado de formación.</t>
    </r>
  </si>
  <si>
    <r>
      <rPr>
        <b/>
        <sz val="10"/>
        <color rgb="FF00B050"/>
        <rFont val="Century Gothic"/>
        <family val="2"/>
      </rPr>
      <t>Anexo 1:</t>
    </r>
    <r>
      <rPr>
        <b/>
        <sz val="10"/>
        <rFont val="Century Gothic"/>
        <family val="2"/>
      </rPr>
      <t xml:space="preserve"> Certificado de Formación</t>
    </r>
    <r>
      <rPr>
        <sz val="10"/>
        <rFont val="Century Gothic"/>
        <family val="2"/>
      </rPr>
      <t xml:space="preserve">  (automático)</t>
    </r>
  </si>
  <si>
    <r>
      <rPr>
        <b/>
        <sz val="10"/>
        <color rgb="FF00B050"/>
        <rFont val="Century Gothic"/>
        <family val="2"/>
      </rPr>
      <t xml:space="preserve">Anexo 2: </t>
    </r>
    <r>
      <rPr>
        <b/>
        <sz val="10"/>
        <rFont val="Century Gothic"/>
        <family val="2"/>
      </rPr>
      <t>Declaración juramentada.</t>
    </r>
    <r>
      <rPr>
        <sz val="10"/>
        <rFont val="Century Gothic"/>
        <family val="2"/>
      </rPr>
      <t xml:space="preserve">    (automático)</t>
    </r>
  </si>
  <si>
    <t>Una vez realizado el proceso de postulación a la convocatoria por parte de la persona natural o jurídica, se emite automáticamente el anexo 2, que corresponde a declaración juramentada.
Para el caso de postulación de grupos asociativos para la CREACIÓN, todos los socios o asociados deberán garantizar el cargue del documento de manera individual, manual, firmado y escaneado en PDF.</t>
  </si>
  <si>
    <r>
      <rPr>
        <b/>
        <sz val="10"/>
        <color rgb="FF00B050"/>
        <rFont val="Century Gothic"/>
        <family val="2"/>
      </rPr>
      <t>Anexo 3:</t>
    </r>
    <r>
      <rPr>
        <b/>
        <sz val="10"/>
        <rFont val="Century Gothic"/>
        <family val="2"/>
      </rPr>
      <t xml:space="preserve"> Autorización consulta centrales de información.</t>
    </r>
    <r>
      <rPr>
        <sz val="10"/>
        <rFont val="Century Gothic"/>
        <family val="2"/>
      </rPr>
      <t xml:space="preserve">    (automático)</t>
    </r>
  </si>
  <si>
    <r>
      <rPr>
        <b/>
        <sz val="10"/>
        <color rgb="FF00B050"/>
        <rFont val="Century Gothic"/>
        <family val="2"/>
      </rPr>
      <t>Anexo 5:</t>
    </r>
    <r>
      <rPr>
        <b/>
        <sz val="10"/>
        <rFont val="Century Gothic"/>
        <family val="2"/>
      </rPr>
      <t xml:space="preserve"> Certificado Antecedentes Disciplinarios.</t>
    </r>
    <r>
      <rPr>
        <sz val="10"/>
        <rFont val="Century Gothic"/>
        <family val="2"/>
      </rPr>
      <t xml:space="preserve">  </t>
    </r>
  </si>
  <si>
    <r>
      <t>El emprendedor o grupos de emprendedores deben generar el certificado en la página web de la</t>
    </r>
    <r>
      <rPr>
        <b/>
        <sz val="10"/>
        <color rgb="FF00B050"/>
        <rFont val="Century Gothic"/>
        <family val="2"/>
      </rPr>
      <t xml:space="preserve"> Procuraduría General de la Nación</t>
    </r>
    <r>
      <rPr>
        <sz val="10"/>
        <rFont val="Century Gothic"/>
        <family val="2"/>
      </rPr>
      <t>: https://www.procuraduria.gov.co/Pages/Generacion-de-antecedentes.aspx</t>
    </r>
  </si>
  <si>
    <r>
      <rPr>
        <b/>
        <sz val="10"/>
        <color rgb="FF00B050"/>
        <rFont val="Century Gothic"/>
        <family val="2"/>
      </rPr>
      <t>Anexo 6:</t>
    </r>
    <r>
      <rPr>
        <b/>
        <sz val="10"/>
        <rFont val="Century Gothic"/>
        <family val="2"/>
      </rPr>
      <t xml:space="preserve"> Certificado de Antecedentes Fiscales.</t>
    </r>
  </si>
  <si>
    <r>
      <t>El emprendedor o grupos de emprendedores  debe generar el certificado en la página web de la</t>
    </r>
    <r>
      <rPr>
        <b/>
        <sz val="10"/>
        <color rgb="FF00B050"/>
        <rFont val="Century Gothic"/>
        <family val="2"/>
      </rPr>
      <t xml:space="preserve"> Contraloría General de la Nación:</t>
    </r>
    <r>
      <rPr>
        <sz val="10"/>
        <rFont val="Century Gothic"/>
        <family val="2"/>
      </rPr>
      <t xml:space="preserve"> https://www.contraloria.gov.co/web/guest/persona-natural 
Este certificado no debe ser mayor a 30 días.</t>
    </r>
  </si>
  <si>
    <r>
      <rPr>
        <b/>
        <sz val="10"/>
        <color rgb="FF00B050"/>
        <rFont val="Century Gothic"/>
        <family val="2"/>
      </rPr>
      <t>Anexo 7:</t>
    </r>
    <r>
      <rPr>
        <b/>
        <sz val="10"/>
        <rFont val="Century Gothic"/>
        <family val="2"/>
      </rPr>
      <t xml:space="preserve"> Certificado Antecedentes judiciales.</t>
    </r>
    <r>
      <rPr>
        <sz val="10"/>
        <rFont val="Century Gothic"/>
        <family val="2"/>
      </rPr>
      <t xml:space="preserve"> </t>
    </r>
  </si>
  <si>
    <r>
      <t xml:space="preserve">El emprendedor o grupos de emprendedores  debe generar el certificado en la </t>
    </r>
    <r>
      <rPr>
        <b/>
        <sz val="10"/>
        <color rgb="FF00B050"/>
        <rFont val="Century Gothic"/>
        <family val="2"/>
      </rPr>
      <t xml:space="preserve">página web de la Policía Nacional </t>
    </r>
    <r>
      <rPr>
        <sz val="10"/>
        <rFont val="Century Gothic"/>
        <family val="2"/>
      </rPr>
      <t xml:space="preserve">
https://antecedentes.policia.gov.co:7005/WebJudicial/antecedentes.xhtml</t>
    </r>
  </si>
  <si>
    <r>
      <rPr>
        <b/>
        <sz val="10"/>
        <color rgb="FF00B050"/>
        <rFont val="Century Gothic"/>
        <family val="2"/>
      </rPr>
      <t>Anexo 8:</t>
    </r>
    <r>
      <rPr>
        <b/>
        <sz val="10"/>
        <rFont val="Century Gothic"/>
        <family val="2"/>
      </rPr>
      <t xml:space="preserve"> Certificado Medidas Correctivas</t>
    </r>
  </si>
  <si>
    <r>
      <t>. El emprendedor  o grupos de emprendedores debe generar el certificado en la página web de l</t>
    </r>
    <r>
      <rPr>
        <b/>
        <sz val="10"/>
        <color rgb="FF00B050"/>
        <rFont val="Century Gothic"/>
        <family val="2"/>
      </rPr>
      <t>a Policía Nacional - RNMC</t>
    </r>
    <r>
      <rPr>
        <sz val="10"/>
        <rFont val="Century Gothic"/>
        <family val="2"/>
      </rPr>
      <t xml:space="preserve"> https://srvcnpc.policia.gov.co/PSC/frm_cnp_consulta.aspx</t>
    </r>
  </si>
  <si>
    <r>
      <rPr>
        <b/>
        <sz val="10"/>
        <color rgb="FF00B050"/>
        <rFont val="Century Gothic"/>
        <family val="2"/>
      </rPr>
      <t>Anexo 10:</t>
    </r>
    <r>
      <rPr>
        <b/>
        <sz val="10"/>
        <rFont val="Century Gothic"/>
        <family val="2"/>
      </rPr>
      <t xml:space="preserve"> Certificado de Discapacidad. </t>
    </r>
  </si>
  <si>
    <t xml:space="preserve">En caso que aplique, conforme lo indicado en los términos de referencia. Se debe cargar en la sección: Anexos – Adicionar documentos de acreditación.  </t>
  </si>
  <si>
    <r>
      <rPr>
        <b/>
        <sz val="10"/>
        <color rgb="FF00B050"/>
        <rFont val="Century Gothic"/>
        <family val="2"/>
      </rPr>
      <t>Anexo 11:</t>
    </r>
    <r>
      <rPr>
        <b/>
        <sz val="10"/>
        <rFont val="Century Gothic"/>
        <family val="2"/>
      </rPr>
      <t xml:space="preserve"> Certificado de Residencia </t>
    </r>
  </si>
  <si>
    <t>En caso que aplique, para las convocatorias cerradas o focalizadas, conforme lo indicado en los términos de referencia. Se debe cargar en la sección: Anexos– Adicionar documentos de acreditación.   Tiempo de expedición VER Términos de referencia de la convocatoria.</t>
  </si>
  <si>
    <r>
      <rPr>
        <b/>
        <sz val="10"/>
        <color rgb="FF00B050"/>
        <rFont val="Century Gothic"/>
        <family val="2"/>
      </rPr>
      <t xml:space="preserve">Anexo 12: </t>
    </r>
    <r>
      <rPr>
        <b/>
        <sz val="10"/>
        <rFont val="Century Gothic"/>
        <family val="2"/>
      </rPr>
      <t>Certificado Población Vulnerable.</t>
    </r>
    <r>
      <rPr>
        <sz val="10"/>
        <rFont val="Century Gothic"/>
        <family val="2"/>
      </rPr>
      <t xml:space="preserve"> </t>
    </r>
  </si>
  <si>
    <r>
      <rPr>
        <b/>
        <sz val="10"/>
        <color rgb="FF00B050"/>
        <rFont val="Century Gothic"/>
        <family val="2"/>
      </rPr>
      <t>Anexo 13:</t>
    </r>
    <r>
      <rPr>
        <b/>
        <sz val="10"/>
        <rFont val="Century Gothic"/>
        <family val="2"/>
      </rPr>
      <t xml:space="preserve"> Certificado Deudores Alimentarios Morosos REDAM.</t>
    </r>
  </si>
  <si>
    <t xml:space="preserve"> Dando cumplimiento a la Ley 2097de 202. Realizar su registro (emprendedor o grupo asociativo) en Deudores Alimentarios Morosos- REDAM el cual no puede ser mayor a 30 días de la postulación a la convocatoria. Para ello, ingresará a la página www.redam.gov.co, y allí se dirigirá a la creación de la carpeta digital  ciudadana</t>
  </si>
  <si>
    <r>
      <rPr>
        <b/>
        <sz val="10"/>
        <color rgb="FF00B050"/>
        <rFont val="Century Gothic"/>
        <family val="2"/>
      </rPr>
      <t>Anexo 14:</t>
    </r>
    <r>
      <rPr>
        <b/>
        <sz val="10"/>
        <rFont val="Century Gothic"/>
        <family val="2"/>
      </rPr>
      <t xml:space="preserve"> Certificado de inhabilidades por delitos sexuales (Ley 1918 de 2018),</t>
    </r>
  </si>
  <si>
    <t xml:space="preserve">Autorización para certificado de inhabilidades por delitos sexuales (Ley 1918 de 2018), con fecha de expedición no mayor de 30 días a la postulación a la convocatoria. </t>
  </si>
  <si>
    <r>
      <rPr>
        <b/>
        <sz val="10"/>
        <color rgb="FF00B050"/>
        <rFont val="Century Gothic"/>
        <family val="2"/>
      </rPr>
      <t>Anexo Adicionales:</t>
    </r>
    <r>
      <rPr>
        <b/>
        <sz val="10"/>
        <rFont val="Century Gothic"/>
        <family val="2"/>
      </rPr>
      <t xml:space="preserve"> Certificados adicionales solicitados en los TR</t>
    </r>
  </si>
  <si>
    <t>Dar cumplimiento a requisitos adicionales solicitados en los TR</t>
  </si>
  <si>
    <r>
      <t xml:space="preserve">NOTA: Para el caso de grupos asociativos por formalizarse: </t>
    </r>
    <r>
      <rPr>
        <sz val="10"/>
        <color theme="1"/>
        <rFont val="Century Gothic"/>
        <family val="2"/>
      </rPr>
      <t xml:space="preserve">Cargue de manera individual </t>
    </r>
    <r>
      <rPr>
        <b/>
        <sz val="10"/>
        <color theme="1"/>
        <rFont val="Century Gothic"/>
        <family val="2"/>
      </rPr>
      <t xml:space="preserve">en un solo PDF </t>
    </r>
    <r>
      <rPr>
        <b/>
        <sz val="10"/>
        <color rgb="FFC00000"/>
        <rFont val="Century Gothic"/>
        <family val="2"/>
      </rPr>
      <t>en el anexo 5</t>
    </r>
    <r>
      <rPr>
        <sz val="10"/>
        <color theme="1"/>
        <rFont val="Century Gothic"/>
        <family val="2"/>
      </rPr>
      <t xml:space="preserve">
con los documentos: Autorreconocimiento como campesino y/o campesina o de la economía popular, Declaración juramentada, Anexos 5 a 14</t>
    </r>
  </si>
  <si>
    <t>DOCUMENTOS DE ACREDITACIÓN ORGANIZACIÓN FORMALIZADA</t>
  </si>
  <si>
    <r>
      <rPr>
        <b/>
        <sz val="10"/>
        <color rgb="FF00B050"/>
        <rFont val="Century Gothic"/>
        <family val="2"/>
      </rPr>
      <t>Anexo18:</t>
    </r>
    <r>
      <rPr>
        <b/>
        <sz val="10"/>
        <color theme="1"/>
        <rFont val="Century Gothic"/>
        <family val="2"/>
      </rPr>
      <t xml:space="preserve"> Certificado de Formalidad  </t>
    </r>
  </si>
  <si>
    <r>
      <t>Certificado de existencia y representación legal del grupo formalmente constituido o su equivalente, con fecha de expedición no mayor a</t>
    </r>
    <r>
      <rPr>
        <b/>
        <sz val="10"/>
        <color theme="1"/>
        <rFont val="Century Gothic"/>
        <family val="2"/>
      </rPr>
      <t xml:space="preserve"> 30 días</t>
    </r>
    <r>
      <rPr>
        <sz val="10"/>
        <color theme="1"/>
        <rFont val="Century Gothic"/>
        <family val="2"/>
      </rPr>
      <t xml:space="preserve"> a la fecha de postulación a la convocatoria. 
*  Debe ser un documento  de formalidad sea aceptado por la ley:  Registro mercantil  /   Documento privado  /    Escritura pública  / Otros</t>
    </r>
  </si>
  <si>
    <t xml:space="preserve">Si la iniciativa productiva, unidad productiva, unidad económica, modelo o plan de negocios, está registrada en Cámara de Comercio o su equivalente, esta deberá demostrar que no debe ser inferior a un (1) año al momento de la postulación </t>
  </si>
  <si>
    <t>Que su objeto social esté relacionado con el desarrollo de actividades de los sectores de la convocatoria</t>
  </si>
  <si>
    <r>
      <rPr>
        <b/>
        <sz val="10"/>
        <color rgb="FF00B050"/>
        <rFont val="Century Gothic"/>
        <family val="2"/>
      </rPr>
      <t>Anexo 19:</t>
    </r>
    <r>
      <rPr>
        <b/>
        <sz val="10"/>
        <color theme="1"/>
        <rFont val="Century Gothic"/>
        <family val="2"/>
      </rPr>
      <t xml:space="preserve"> Registro Único Tributario - RUT.  </t>
    </r>
  </si>
  <si>
    <r>
      <t xml:space="preserve">Con fecha de impresión no mayor a </t>
    </r>
    <r>
      <rPr>
        <b/>
        <sz val="10"/>
        <color theme="1"/>
        <rFont val="Century Gothic"/>
        <family val="2"/>
      </rPr>
      <t>30 días</t>
    </r>
    <r>
      <rPr>
        <sz val="10"/>
        <color theme="1"/>
        <rFont val="Century Gothic"/>
        <family val="2"/>
      </rPr>
      <t xml:space="preserve"> a la fecha de postulación a la convocatoria
Debe coincidir con el NIT, el CIIU y el nombre de la empresa que aparecen en el </t>
    </r>
    <r>
      <rPr>
        <b/>
        <sz val="10"/>
        <color rgb="FF00B050"/>
        <rFont val="Century Gothic"/>
        <family val="2"/>
      </rPr>
      <t>Anexo 18:</t>
    </r>
    <r>
      <rPr>
        <sz val="10"/>
        <color theme="1"/>
        <rFont val="Century Gothic"/>
        <family val="2"/>
      </rPr>
      <t xml:space="preserve"> Certificado de Formalidad.  </t>
    </r>
  </si>
  <si>
    <r>
      <rPr>
        <b/>
        <sz val="10"/>
        <color rgb="FF00B050"/>
        <rFont val="Century Gothic"/>
        <family val="2"/>
      </rPr>
      <t>Anexo 20:</t>
    </r>
    <r>
      <rPr>
        <b/>
        <sz val="10"/>
        <color theme="1"/>
        <rFont val="Century Gothic"/>
        <family val="2"/>
      </rPr>
      <t xml:space="preserve"> Certificado de las causales descritas. </t>
    </r>
  </si>
  <si>
    <t>Certificado expedido por contador público y/o representante legal o quien tenga la capacidad para comprometerla, (según aplique), que, la organización no está incursa en ninguna causal de disolución o de iliquidez de acuerdo con la Ley o los estatutos.
Frente al contador que expide el certificado se debe acompañar con: copia de la Tarjeta Profesional y antecedentes disciplinarios expedido por la Junta Central de Contadores del contador público. En el mismo PDF</t>
  </si>
  <si>
    <r>
      <rPr>
        <b/>
        <sz val="10"/>
        <color rgb="FF00B050"/>
        <rFont val="Century Gothic"/>
        <family val="2"/>
      </rPr>
      <t>Anexo 21:</t>
    </r>
    <r>
      <rPr>
        <b/>
        <sz val="10"/>
        <color theme="1"/>
        <rFont val="Century Gothic"/>
        <family val="2"/>
      </rPr>
      <t xml:space="preserve"> Certificaciones de
antecedentes penales del Representante legal</t>
    </r>
  </si>
  <si>
    <t>Certificaciones de antecedentes del Representante legal o quien tenga la capacidad para comprometerla y certificaciones de antecedentes que le aplique. Debe estar libre de antecedentes de tipo penal y disciplinario, Contraloría y Procuraduría (para estos casos se debe solicitar documento y validarlo en las páginas correspondientes por parte del Orientador o Profesional), REDAM, violencia sexual, vigentes al momento de postular en la convocatoria. Se debe hacer la consulta en línea de medidas correctivas por parte del Orientador o Profesional.</t>
  </si>
  <si>
    <r>
      <rPr>
        <b/>
        <sz val="10"/>
        <color rgb="FF00B050"/>
        <rFont val="Century Gothic"/>
        <family val="2"/>
      </rPr>
      <t>Anexo 22:</t>
    </r>
    <r>
      <rPr>
        <b/>
        <sz val="10"/>
        <color theme="1"/>
        <rFont val="Century Gothic"/>
        <family val="2"/>
      </rPr>
      <t xml:space="preserve"> Facultades para actuar en nombre de la organización o empresa o grupo asociativo.</t>
    </r>
  </si>
  <si>
    <t>Tener facultad para obligar en nombre de la organización o empresa o grupo asociativo.
Se revisará el documento de constitución, cámara de comercio o el que haga sus veces o la organización anexará oficio de la Junta directiva o máximo órgano de la organización donde habilite al Representante legal o quien tenga la capacidad para comprometerla para realizar actos jurídicos.</t>
  </si>
  <si>
    <r>
      <rPr>
        <b/>
        <sz val="10"/>
        <color rgb="FF00B050"/>
        <rFont val="Century Gothic"/>
        <family val="2"/>
      </rPr>
      <t>Anexo 23:</t>
    </r>
    <r>
      <rPr>
        <b/>
        <sz val="10"/>
        <color theme="1"/>
        <rFont val="Century Gothic"/>
        <family val="2"/>
      </rPr>
      <t xml:space="preserve"> Resolución de condonación empresas beneficiarias Convocatorias Fondo Emprender Línea Crear</t>
    </r>
  </si>
  <si>
    <t>Si la empresa fue beneficiaria de los recursos de las Convocatorias del Fondo Emprender de la Línea CREAR, deberá adjuntar la resolución de condonación de los recursos.</t>
  </si>
  <si>
    <r>
      <rPr>
        <b/>
        <sz val="10"/>
        <color rgb="FF00B050"/>
        <rFont val="Century Gothic"/>
        <family val="2"/>
      </rPr>
      <t>Anexo 24.</t>
    </r>
    <r>
      <rPr>
        <b/>
        <sz val="10"/>
        <color theme="1"/>
        <rFont val="Century Gothic"/>
        <family val="2"/>
      </rPr>
      <t xml:space="preserve"> Estatutos de
la organización</t>
    </r>
  </si>
  <si>
    <r>
      <t>Se deberá cargar los estatutos</t>
    </r>
    <r>
      <rPr>
        <sz val="10"/>
        <rFont val="Century Gothic"/>
        <family val="2"/>
      </rPr>
      <t xml:space="preserve"> y, estos deben indicar las facultades para obligar por parte del socio.</t>
    </r>
  </si>
  <si>
    <r>
      <rPr>
        <b/>
        <sz val="10"/>
        <color rgb="FF00B050"/>
        <rFont val="Century Gothic"/>
        <family val="2"/>
      </rPr>
      <t xml:space="preserve">Anexo 25. </t>
    </r>
    <r>
      <rPr>
        <b/>
        <sz val="10"/>
        <color theme="1"/>
        <rFont val="Century Gothic"/>
        <family val="2"/>
      </rPr>
      <t>Certificado de antecedentes de contraloría y certificado de antecedentes de procuraduría de la organización</t>
    </r>
  </si>
  <si>
    <t>Certificados fiscales y disciplinarios de la organización: Anexar el certificado de antecedentes de procuraduría y de antecedentes de Contraloría.</t>
  </si>
  <si>
    <r>
      <rPr>
        <b/>
        <sz val="10"/>
        <color rgb="FF00B050"/>
        <rFont val="Century Gothic"/>
        <family val="2"/>
      </rPr>
      <t>Anexo 26.</t>
    </r>
    <r>
      <rPr>
        <b/>
        <sz val="10"/>
        <color theme="1"/>
        <rFont val="Century Gothic"/>
        <family val="2"/>
      </rPr>
      <t xml:space="preserve"> Declaración juramentada de inhabilidades y compatibilidades y conflicto de intereses</t>
    </r>
  </si>
  <si>
    <t xml:space="preserve">Declaración juramentada de inhabilidades y compatibilidades y conflicto de intereses:
En el caso de postulación para la forma de financiación “FORTALECIMIENTO” de asociaciones, cooperativas o cualquier forma asociativa, el representante legal o quien haga sus veces o quien tenga la capacidad para comprometerla, deberá allegar y suscribir el anexo 26. Declaración juramentada, la cual será bajo la gravedad de juramento en la que todos los socios o asociados no cuentan con inhabilidad, incompatibilidad, conflicto de interés, la cual deberá mantenerse durante todo el plazo de ejecución del contrato de cooperación y hasta la ejecutoria del acto de administrativo de condonación o no condonación o acta de liquidación. 
El documento del representante debe indicar que: La sociedad y/o grupo asociativo debe. Incluir el listado socios / asociados con nombres y numero de documento identidad. Estos deberán coincidir con en el espacio del proyecto donde se relaciona el grupo asociativo </t>
  </si>
  <si>
    <t>VALIDACIÓN DEL CARGUE, EL FUNCIONAMIENTO Y APERTURA DE LOS DOCUMENTOS EN PLATAFORMA</t>
  </si>
  <si>
    <t>DIGITE CONCLUSIONES ENCONTRADAS EN LA ACREDITACION</t>
  </si>
  <si>
    <t>Nombre orientador o profesional que apoyó el proceso:</t>
  </si>
  <si>
    <t>Fecha Informe de acreditación:</t>
  </si>
  <si>
    <t>fin</t>
  </si>
  <si>
    <r>
      <t xml:space="preserve">INFORME PARA IMPRIMIR (CTRL + P)
</t>
    </r>
    <r>
      <rPr>
        <sz val="14"/>
        <rFont val="Century Gothic"/>
        <family val="2"/>
      </rPr>
      <t>A continuación se presenta el informe que se genera automáticamente según el proceso realizado. Este se imprimirá con el concepto correspondiente y NO debe ser modificado.</t>
    </r>
  </si>
  <si>
    <t>De acuerdo con los criterios establecidos en la normatividad del Fondo Emprender y los términos de referencia de la convocatoria a la cual aplicó el interesado, se informa que, la postulación presentada CUMPLE, con los requisitos para ser beneficiarios del Fondo Emprender.</t>
  </si>
  <si>
    <t>REQUERIMIENTO VERIFICADO</t>
  </si>
  <si>
    <t>CUMPLE EL REQUISITO
SI, NO o N/A</t>
  </si>
  <si>
    <t>OBSERVACIONES (Si aplica)</t>
  </si>
  <si>
    <t>Participación en ruta</t>
  </si>
  <si>
    <t>Presentación de Documento de identidad</t>
  </si>
  <si>
    <t>Plan de Negocios  o  Plan de Inversión</t>
  </si>
  <si>
    <t>Plan de Negocios o Plan de Inversión Diligenciado satisfactoriamente</t>
  </si>
  <si>
    <t>Generación de Términos y Condiciones Fondo Emprender</t>
  </si>
  <si>
    <r>
      <rPr>
        <b/>
        <sz val="10"/>
        <color rgb="FF00B050"/>
        <rFont val="Century Gothic"/>
        <family val="2"/>
      </rPr>
      <t xml:space="preserve">Anexo 4: </t>
    </r>
    <r>
      <rPr>
        <b/>
        <sz val="10"/>
        <rFont val="Century Gothic"/>
        <family val="2"/>
      </rPr>
      <t>Certificado de estudios</t>
    </r>
    <r>
      <rPr>
        <sz val="10"/>
        <rFont val="Century Gothic"/>
        <family val="2"/>
      </rPr>
      <t xml:space="preserve"> o</t>
    </r>
    <r>
      <rPr>
        <b/>
        <sz val="10"/>
        <rFont val="Century Gothic"/>
        <family val="2"/>
      </rPr>
      <t xml:space="preserve">
Certificado de competencia laboral </t>
    </r>
  </si>
  <si>
    <t xml:space="preserve">Presentación de Certificado de estudios o Certificado de competencia laboral </t>
  </si>
  <si>
    <t>Certificado de Formación  Cargado</t>
  </si>
  <si>
    <t>Declaración juramentada.    Cargado</t>
  </si>
  <si>
    <t>Autorización consulta centrales de información.    Cargado</t>
  </si>
  <si>
    <t>Certificado Antecedentes Disciplinarios.    Cargado</t>
  </si>
  <si>
    <t>Certificado de Antecedentes Fiscales.     Cargado</t>
  </si>
  <si>
    <t>Certificado Antecedentes judiciales.     Cargado</t>
  </si>
  <si>
    <t>Certificado Medidas Correctivas.    Cargado</t>
  </si>
  <si>
    <t>Certificado de Discapacidad.     Cargado</t>
  </si>
  <si>
    <t>Certificado de Residencia     
Cargado</t>
  </si>
  <si>
    <t>Certificado Población Vulnerable.     Cargado</t>
  </si>
  <si>
    <t>Certificado Deudores Alimentarios Morosos REDAM.     Cargado</t>
  </si>
  <si>
    <t xml:space="preserve">Certificado de inhabilidades por delitos sexuales (Ley 1918 de 2018)    Cargado </t>
  </si>
  <si>
    <t xml:space="preserve">Anexo Adicionales: Certificados adicionales solicitados en los TR. Cargado </t>
  </si>
  <si>
    <t xml:space="preserve">Certificado de Formalidad. Cargado </t>
  </si>
  <si>
    <t xml:space="preserve">Registro Único Tributario - RUT.  Cargado </t>
  </si>
  <si>
    <t xml:space="preserve">Certificado de las causales descritas.  Cargado </t>
  </si>
  <si>
    <r>
      <rPr>
        <b/>
        <sz val="10"/>
        <color rgb="FF00B050"/>
        <rFont val="Century Gothic"/>
        <family val="2"/>
      </rPr>
      <t>Anexo 21:</t>
    </r>
    <r>
      <rPr>
        <b/>
        <sz val="10"/>
        <color theme="1"/>
        <rFont val="Century Gothic"/>
        <family val="2"/>
      </rPr>
      <t xml:space="preserve"> Certificaciones de antecedentes penales del Representante legal</t>
    </r>
  </si>
  <si>
    <t xml:space="preserve">Certificaciones de antecedentes penales del Representante legal.   Cargado </t>
  </si>
  <si>
    <t xml:space="preserve">Facultades para actuar en nombre de la organización o empresa o grupo asociativo.
Cargado </t>
  </si>
  <si>
    <t xml:space="preserve">Resolución de condonación empresas beneficiarias Convocatorias Fondo Emprender Línea Crear.     Cargado </t>
  </si>
  <si>
    <r>
      <rPr>
        <b/>
        <sz val="10"/>
        <color rgb="FF00B050"/>
        <rFont val="Century Gothic"/>
        <family val="2"/>
      </rPr>
      <t>Anexo 24.</t>
    </r>
    <r>
      <rPr>
        <b/>
        <sz val="10"/>
        <color theme="1"/>
        <rFont val="Century Gothic"/>
        <family val="2"/>
      </rPr>
      <t xml:space="preserve"> Estatutos de la organización</t>
    </r>
  </si>
  <si>
    <t xml:space="preserve">Estatutos de la organización.      Cargado </t>
  </si>
  <si>
    <t xml:space="preserve">Certificado de antecedentes de contraloría y certificado de antecedentes de procuraduría de la organización.      Cargado </t>
  </si>
  <si>
    <t xml:space="preserve">Declaración juramentada de inhabilidades y compatibilidades y conflicto de intereses.      Cargado </t>
  </si>
  <si>
    <t>SE VALIDÓ EL CARGUE, EL FUNCIONAMIENTO Y APERTURA DE LOS DOCUMENTOS EN PLATAFORMA</t>
  </si>
  <si>
    <t>INFORME GENERADO POR:</t>
  </si>
  <si>
    <t>LISTAS</t>
  </si>
  <si>
    <t>CAMPESINO INDIVIDUAL CREACIÓN</t>
  </si>
  <si>
    <t>125 - 1C / Cauca - Argelia (SENA Focalizado)</t>
  </si>
  <si>
    <t>CAMPESINO INDIVIDUAL FORTALECIMIENTO</t>
  </si>
  <si>
    <t>126 - 1C / Vaupés (SENA Focalizado)</t>
  </si>
  <si>
    <t>CAMPESINO ASOCIATIVO CREACIÓN</t>
  </si>
  <si>
    <t>127 - 1C / Chocó - Nuqui (SENA Focalizado)</t>
  </si>
  <si>
    <t>CAMPESINO ASOCIATIVO FORTALECIMIENTO</t>
  </si>
  <si>
    <t>128 - 1C / Nariño - Samaniego (SENA Focalizado)</t>
  </si>
  <si>
    <t>POPULAR INDIVIDUAL CREACIÓN</t>
  </si>
  <si>
    <t>129 - 1C / Conv Nac. SENA - Indígenas ZENU (SENA Focalizado)</t>
  </si>
  <si>
    <t>POPULAR INDIVIDUAL  FORTALECIMIENTO</t>
  </si>
  <si>
    <t>130 - 1C / Conv Nac. SENA - Indígenas (SENA Focalizado)</t>
  </si>
  <si>
    <t>POPULAR ASOCIATIVO CREACIÓN</t>
  </si>
  <si>
    <t>131 - 1C / Conv Nac. SENA - Economía Campesina</t>
  </si>
  <si>
    <t>POPULAR ASOCIATIVO FORTALECIMIENTO</t>
  </si>
  <si>
    <t>132 - 1C / Conv Nac. SENA - Multisectorial</t>
  </si>
  <si>
    <t>OTRA POBLACIÓN INDIVIDUAL CREACIÓN</t>
  </si>
  <si>
    <t>133 - 1C / Conv Nac. SENA - Economía Emprendimiento Femenino</t>
  </si>
  <si>
    <t>OTRA POBLACIÓN INDIVIDUAL FORTALECIMIENTO</t>
  </si>
  <si>
    <t>134 - 1C / Conv Nac. SENA - Jóvenes Emprendedores</t>
  </si>
  <si>
    <t>OTRA POBLACIÓN ASOCIATIVO CREACIÓN</t>
  </si>
  <si>
    <t>135 - 1C / Conv Nac. SENA - Víctimas y Vulnerables</t>
  </si>
  <si>
    <t>OTRA POBLACIÓN ASOCIATIVO FORTALECIMIENTO</t>
  </si>
  <si>
    <t>136 - 1C / Conv Nac. SENA - Municipios PDET y PNIS</t>
  </si>
  <si>
    <t>137 - 1C / Conv Nac. SENA - Emprendimiento Verde</t>
  </si>
  <si>
    <t>138 - 1C / Conv Nac. SENA - Personas con discapacidad</t>
  </si>
  <si>
    <t>139 - 1C / Conv Nac. SENA - Indígenas</t>
  </si>
  <si>
    <t>140 - 1C / Conv Nac. SENA - NARP</t>
  </si>
  <si>
    <t>141 - 1C / Conv Nac. SENA - Ecoturismo</t>
  </si>
  <si>
    <t>142 - 1C / Conv Nac. SENA - Base tecnológica e industria digital</t>
  </si>
  <si>
    <t>143 - 1C / Conv Nac. SENA - Industrias culturales, creativas y ancestrales</t>
  </si>
  <si>
    <t>144 - 1C / Conv Nac. SENA - Pesca artesanal</t>
  </si>
  <si>
    <t>145 - 1C / Conv Nac. SENA - Economía Popular</t>
  </si>
  <si>
    <t>146 - 1C / Conv Nac. SENA - Economía Cuidadores</t>
  </si>
  <si>
    <t>147 - 1C / Conv Nac. SENA - Pacífico</t>
  </si>
  <si>
    <t>148 - 1C / Conv Nac. SENA - Fortalecimiento</t>
  </si>
  <si>
    <t>149 - 1C / Conv Nac. SENA - Retornado</t>
  </si>
  <si>
    <t>150 - 1C / Córdoba - Ciénaga de oro (SENA Focalizado)</t>
  </si>
  <si>
    <t>271 - 2C / Boyacá - Tibasosa</t>
  </si>
  <si>
    <t>276 - 2C / Chocó - Condoto</t>
  </si>
  <si>
    <t>278 - 2C / Chocó - Unión Panamericana</t>
  </si>
  <si>
    <t>279 - 1C / Córdoba - Los Córdobas</t>
  </si>
  <si>
    <t>285 - 1C / Nariño - Ospina</t>
  </si>
  <si>
    <t>289 - 2C / Santander - Puente Nacional</t>
  </si>
  <si>
    <t>290 - 2C / Santander - Vélez</t>
  </si>
  <si>
    <t>292 - 2C / Antioquia - Nariño</t>
  </si>
  <si>
    <t>296 - 1C / Nariño - San Pablo</t>
  </si>
  <si>
    <t>300 - 1C / Arauca - Arauquita</t>
  </si>
  <si>
    <t>301 - 1C / Caldas - Pensilvania</t>
  </si>
  <si>
    <t>304 - 1C / Santander - El Playón</t>
  </si>
  <si>
    <t>305 - 1C / Conv Nac. Adherente - ARN</t>
  </si>
  <si>
    <t>Nombre orientador  o profesional que apoyó el proceso:</t>
  </si>
  <si>
    <t>Nombre orientador oprofesioal que apoyó el proceso:</t>
  </si>
  <si>
    <t>Requisitos que aplica</t>
  </si>
  <si>
    <t>Si</t>
  </si>
  <si>
    <t>Validar que es  ciudadano Colombiano, Mayor de edad, soportar con el documento de identidad: Debe escanearse por ambas caras, ser legible, claro, en especial el código de barras. (puede incluir cara y contra cara en una misma hoja).Sera valido cédula digital. *Será válido contraseñas únicamente para aquel que realizo la solicitud de expedición por primera vez*</t>
  </si>
  <si>
    <t>Se debe validar que el plan de negocio esté completamente diligenciado y su cargue se realice en la sección correspondiente. Pestaña Anexos</t>
  </si>
  <si>
    <t>Validar en el plan de negocio que los topes y montos correspondan a los Términos de Referencia, el Valor total del plan de negocios y que se tenga una TIR positiva</t>
  </si>
  <si>
    <r>
      <t xml:space="preserve">Validación de </t>
    </r>
    <r>
      <rPr>
        <b/>
        <sz val="10"/>
        <color theme="1"/>
        <rFont val="Century Gothic"/>
        <family val="2"/>
      </rPr>
      <t>Rubros Financiables</t>
    </r>
    <r>
      <rPr>
        <sz val="10"/>
        <color theme="1"/>
        <rFont val="Century Gothic"/>
        <family val="2"/>
      </rPr>
      <t xml:space="preserve"> según corresponda en los Términos de referencia
(Cumple si está solicitando alguno de estos tipos de rubros)</t>
    </r>
  </si>
  <si>
    <r>
      <rPr>
        <sz val="10"/>
        <rFont val="Century Gothic"/>
        <family val="2"/>
      </rPr>
      <t>Validación de</t>
    </r>
    <r>
      <rPr>
        <b/>
        <sz val="10"/>
        <rFont val="Century Gothic"/>
        <family val="2"/>
      </rPr>
      <t xml:space="preserve"> </t>
    </r>
    <r>
      <rPr>
        <b/>
        <sz val="10"/>
        <color theme="1"/>
        <rFont val="Century Gothic"/>
        <family val="2"/>
      </rPr>
      <t>Rubros No Financiables</t>
    </r>
    <r>
      <rPr>
        <sz val="10"/>
        <color theme="1"/>
        <rFont val="Century Gothic"/>
        <family val="2"/>
      </rPr>
      <t xml:space="preserve"> según corresponda en los Términos de referencia
(Cumple si no está solicitando este tipo de rubro)</t>
    </r>
  </si>
  <si>
    <t>Autorreconocimiento como campesino o campesina, o de la economía popular o según corresponda: Asegurar el tipo de autorreconocimiento en la plataforma Fondo Emprender en el registro único, o en la creación del plan de negocios por el orientador o profesional de Emprendimiento</t>
  </si>
  <si>
    <r>
      <t xml:space="preserve">Certificación de estudios que señale como mínimo:
• La fecha de expedición del certificado.
• El nombre de la institución educativa.
• El nombre del programa académico cursado.
• El número del registro calificado del programa cursado.
• El código SNIES del programa académico certificado.
• El nombre del postulante.
• El número de documento de identificación del postulante.
• El estado de avance del postulante dentro de dicho programa académico, aclarando el porcentaje de dicho programa que el postulante ha aprobado a la fecha. 
Sin embargo, esto depende del certificado de estudio que utilice para verificar su condición como beneficiario. </t>
    </r>
    <r>
      <rPr>
        <b/>
        <sz val="10"/>
        <color rgb="FF00B050"/>
        <rFont val="Century Gothic"/>
        <family val="2"/>
      </rPr>
      <t>No aplican: Normalistas</t>
    </r>
  </si>
  <si>
    <t>Si (Según tipo de postulación)</t>
  </si>
  <si>
    <t>Si  (Según tipo de postulación)</t>
  </si>
  <si>
    <t>No</t>
  </si>
  <si>
    <r>
      <t>Sí el certificado de estudio fue expedido antes de que el (la) postulante tuviese la mayoría de edad y, por lo tanto, fue expedido con número de tarjeta de identidad, d</t>
    </r>
    <r>
      <rPr>
        <b/>
        <sz val="10"/>
        <rFont val="Century Gothic"/>
        <family val="2"/>
      </rPr>
      <t>ebe incluirse dentro de los documentos de acreditación en el mismo anexo la cédula y la tarjeta  de identidad</t>
    </r>
    <r>
      <rPr>
        <sz val="10"/>
        <rFont val="Century Gothic"/>
        <family val="2"/>
      </rPr>
      <t>, y los documentos que apliquen para demostrar la  identidad del (la) postulante y que el mismo cumple con los criterios  establecidos por el Fondo Emprender</t>
    </r>
  </si>
  <si>
    <r>
      <t>Para las asociaciones de los campesinos, las campesinas y las iniciativas asociativas y cooperativas de las personas que integran la economíacampesina o popular en la presente convocatoria,</t>
    </r>
    <r>
      <rPr>
        <b/>
        <sz val="10"/>
        <color rgb="FF00B050"/>
        <rFont val="Century Gothic"/>
        <family val="2"/>
      </rPr>
      <t xml:space="preserve"> no se hace necesario presentar este requisito de acreditación</t>
    </r>
    <r>
      <rPr>
        <sz val="10"/>
        <rFont val="Century Gothic"/>
        <family val="2"/>
      </rPr>
      <t>; por lo tanto, no se carga el certificado de formación.</t>
    </r>
  </si>
  <si>
    <t>Si (Automatico para el usuario que formalice)</t>
  </si>
  <si>
    <t>Si (Según tipo de convocatoria)</t>
  </si>
  <si>
    <t>En caso que aplique, para las convocatorias cerradas o focalizadas, conforme lo indicado en los términos de referencia. Se debe cargar en la sección: Anexos– Adicionar documentos de acreditación.   Tiempo de expedición: Ver Términos de referencia de la convocatoria.</t>
  </si>
  <si>
    <t xml:space="preserve">En caso que aplique, conforme lo indicado en los términos de referencia. Se debe cargar en la sección: Anexos – Adicionar documentos de acreditación.  .  </t>
  </si>
  <si>
    <t>Dando cumplimiento a la Ley 2097de 202. Debe realizarse el registro (emprendedor o grupo asociativo para CREAR) en Deudores Alimentarios Morosos- REDAM el cual no puede ser mayor a 30 días de la postulación a la convocatoria. Para ello, ingresará a la página www.redam.gov.co, y allí se dirigirá a la creación de la carpeta digital  ciudadana</t>
  </si>
  <si>
    <t>Si (solo el representante)</t>
  </si>
  <si>
    <t>Autorización para certificado de inhabilidades por delitos sexuales (Ley 1918 de 2018), con fecha de expedición no mayor de 30 días a la postulación a la convocatoria.</t>
  </si>
  <si>
    <t>No aplica</t>
  </si>
  <si>
    <t>Certificaciones de antecedentes del Representante legal o quien tenga la capacidad para comprometerla y certificaciones de antecedentes que le aplique. Debe estar libre de antecedentes de tipo penal y disciplinario, Contralotíra y Procuraduría (para estos casos se debe solicitar documento y validarlo en las páginas correspondientes por parte del Orientador o Profesional), REDAM, violencia sexual, vigentes al momento de postular en la convocatoria. Se debe hacer la consulta en línea de medidas correctivas por parte del Orientador o Profesional.</t>
  </si>
  <si>
    <t>En caso que aplique</t>
  </si>
  <si>
    <t>YENNY VICTORIA CISNEROS PARALES</t>
  </si>
  <si>
    <t>ASOCIACIÓN AGROPECUARIA DE ARAUCA</t>
  </si>
  <si>
    <t>Lidia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</si>
</sst>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_-;\-&quot;$&quot;\ * #,##0_-;_-&quot;$&quot;\ * &quot;-&quot;??_-;_-@_-"/>
    <numFmt numFmtId="165" formatCode="_-* #,##0.00\ _p_t_a_-;\-* #,##0.00\ _p_t_a_-;_-* &quot;-&quot;??\ _p_t_a_-;_-@_-"/>
  </numFmts>
  <fonts count="36" x14ac:knownFonts="1">
    <font>
      <sz val="11"/>
      <color theme="1"/>
      <name val="Calibri"/>
      <family val="2"/>
      <scheme val="minor"/>
    </font>
    <font>
      <b/>
      <sz val="11"/>
      <color theme="0"/>
      <name val="Century Gothic"/>
      <family val="2"/>
    </font>
    <font>
      <sz val="11"/>
      <color theme="1"/>
      <name val="Century Gothic"/>
      <family val="2"/>
    </font>
    <font>
      <b/>
      <sz val="11"/>
      <color theme="1"/>
      <name val="Century Gothic"/>
      <family val="2"/>
    </font>
    <font>
      <b/>
      <sz val="14"/>
      <color theme="1"/>
      <name val="Century Gothic"/>
      <family val="2"/>
    </font>
    <font>
      <b/>
      <sz val="10"/>
      <color theme="1"/>
      <name val="Century Gothic"/>
      <family val="2"/>
    </font>
    <font>
      <b/>
      <sz val="10"/>
      <color theme="4" tint="-0.249977111117893"/>
      <name val="Century Gothic"/>
      <family val="2"/>
    </font>
    <font>
      <sz val="9"/>
      <color indexed="81"/>
      <name val="Tahoma"/>
      <family val="2"/>
    </font>
    <font>
      <b/>
      <sz val="9"/>
      <color indexed="81"/>
      <name val="Tahoma"/>
      <family val="2"/>
    </font>
    <font>
      <sz val="10"/>
      <color theme="1"/>
      <name val="Century Gothic"/>
      <family val="2"/>
    </font>
    <font>
      <b/>
      <sz val="10"/>
      <color theme="0"/>
      <name val="Century Gothic"/>
      <family val="2"/>
    </font>
    <font>
      <b/>
      <sz val="10"/>
      <name val="Century Gothic"/>
      <family val="2"/>
    </font>
    <font>
      <sz val="10"/>
      <name val="Century Gothic"/>
      <family val="2"/>
    </font>
    <font>
      <b/>
      <sz val="10"/>
      <color rgb="FF00B050"/>
      <name val="Century Gothic"/>
      <family val="2"/>
    </font>
    <font>
      <i/>
      <sz val="10"/>
      <color theme="1"/>
      <name val="Century Gothic"/>
      <family val="2"/>
    </font>
    <font>
      <sz val="11"/>
      <color theme="1"/>
      <name val="Calibri"/>
      <family val="2"/>
      <scheme val="minor"/>
    </font>
    <font>
      <sz val="10"/>
      <color theme="1" tint="0.499984740745262"/>
      <name val="Century Gothic"/>
      <family val="2"/>
    </font>
    <font>
      <b/>
      <sz val="11"/>
      <color theme="1"/>
      <name val="Calibri"/>
      <family val="2"/>
      <scheme val="minor"/>
    </font>
    <font>
      <b/>
      <i/>
      <sz val="11"/>
      <color theme="1"/>
      <name val="Calibri"/>
      <family val="2"/>
      <scheme val="minor"/>
    </font>
    <font>
      <i/>
      <sz val="11"/>
      <color theme="1"/>
      <name val="Calibri"/>
      <family val="2"/>
      <scheme val="minor"/>
    </font>
    <font>
      <b/>
      <i/>
      <sz val="12"/>
      <color theme="1"/>
      <name val="Calibri"/>
      <family val="2"/>
      <scheme val="minor"/>
    </font>
    <font>
      <b/>
      <sz val="12"/>
      <color theme="1"/>
      <name val="Century Gothic"/>
      <family val="2"/>
    </font>
    <font>
      <sz val="10"/>
      <name val="Arial"/>
      <family val="2"/>
    </font>
    <font>
      <sz val="9"/>
      <color theme="1"/>
      <name val="Calibri"/>
      <family val="2"/>
      <scheme val="minor"/>
    </font>
    <font>
      <b/>
      <sz val="9"/>
      <color theme="0"/>
      <name val="Century Gothic"/>
      <family val="2"/>
    </font>
    <font>
      <sz val="9"/>
      <name val="Century Gothic"/>
      <family val="2"/>
    </font>
    <font>
      <b/>
      <sz val="9"/>
      <name val="Century Gothic"/>
      <family val="2"/>
    </font>
    <font>
      <b/>
      <sz val="9"/>
      <color theme="1"/>
      <name val="Century Gothic"/>
      <family val="2"/>
    </font>
    <font>
      <sz val="8"/>
      <name val="Calibri"/>
      <family val="2"/>
      <scheme val="minor"/>
    </font>
    <font>
      <b/>
      <sz val="9"/>
      <color theme="1"/>
      <name val="Calibri"/>
      <family val="2"/>
      <scheme val="minor"/>
    </font>
    <font>
      <b/>
      <sz val="10"/>
      <color rgb="FFC00000"/>
      <name val="Century Gothic"/>
      <family val="2"/>
    </font>
    <font>
      <b/>
      <sz val="12"/>
      <color theme="4" tint="-0.249977111117893"/>
      <name val="Century Gothic"/>
      <family val="2"/>
    </font>
    <font>
      <sz val="10"/>
      <color theme="0"/>
      <name val="Century Gothic"/>
      <family val="2"/>
    </font>
    <font>
      <b/>
      <sz val="14"/>
      <name val="Century Gothic"/>
      <family val="2"/>
    </font>
    <font>
      <sz val="14"/>
      <name val="Century Gothic"/>
      <family val="2"/>
    </font>
    <font>
      <b/>
      <sz val="11"/>
      <name val="Century Gothic"/>
      <family val="2"/>
    </font>
  </fonts>
  <fills count="10">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s>
  <borders count="3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style="thin">
        <color theme="0" tint="-0.2499465926084170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4659260841701"/>
      </right>
      <top/>
      <bottom style="thin">
        <color theme="0" tint="-0.24994659260841701"/>
      </bottom>
      <diagonal/>
    </border>
    <border>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77111117893"/>
      </right>
      <top style="thin">
        <color theme="0" tint="-0.24994659260841701"/>
      </top>
      <bottom/>
      <diagonal/>
    </border>
    <border>
      <left style="thin">
        <color theme="0" tint="-0.24994659260841701"/>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24994659260841701"/>
      </right>
      <top style="thin">
        <color theme="0" tint="-0.24994659260841701"/>
      </top>
      <bottom/>
      <diagonal/>
    </border>
    <border>
      <left style="thin">
        <color theme="0" tint="-0.249977111117893"/>
      </left>
      <right style="thin">
        <color theme="0" tint="-0.249977111117893"/>
      </right>
      <top/>
      <bottom/>
      <diagonal/>
    </border>
    <border>
      <left/>
      <right style="thin">
        <color theme="0" tint="-0.14999847407452621"/>
      </right>
      <top/>
      <bottom/>
      <diagonal/>
    </border>
    <border>
      <left/>
      <right style="thin">
        <color theme="0" tint="-0.249977111117893"/>
      </right>
      <top/>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thin">
        <color theme="0" tint="-0.249977111117893"/>
      </left>
      <right/>
      <top/>
      <bottom/>
      <diagonal/>
    </border>
  </borders>
  <cellStyleXfs count="9">
    <xf numFmtId="0" fontId="0" fillId="0" borderId="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22" fillId="0" borderId="0"/>
    <xf numFmtId="165" fontId="22" fillId="0" borderId="0" applyFont="0" applyFill="0" applyBorder="0" applyAlignment="0" applyProtection="0"/>
    <xf numFmtId="0" fontId="22" fillId="0" borderId="0"/>
    <xf numFmtId="9" fontId="22" fillId="0" borderId="0" applyFont="0" applyFill="0" applyBorder="0" applyAlignment="0" applyProtection="0"/>
    <xf numFmtId="165" fontId="22" fillId="0" borderId="0" applyFont="0" applyFill="0" applyBorder="0" applyAlignment="0" applyProtection="0"/>
  </cellStyleXfs>
  <cellXfs count="261">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1" fillId="4" borderId="10" xfId="0" applyFont="1" applyFill="1" applyBorder="1" applyAlignment="1">
      <alignment horizontal="center" vertical="center" wrapText="1"/>
    </xf>
    <xf numFmtId="0" fontId="3" fillId="5" borderId="0" xfId="0" applyFont="1" applyFill="1" applyAlignment="1">
      <alignment vertical="center"/>
    </xf>
    <xf numFmtId="0" fontId="4" fillId="5" borderId="0" xfId="0" applyFont="1" applyFill="1" applyAlignment="1">
      <alignment vertical="center"/>
    </xf>
    <xf numFmtId="0" fontId="9" fillId="0" borderId="0" xfId="0" applyFont="1"/>
    <xf numFmtId="0" fontId="3" fillId="5" borderId="0" xfId="0" applyFont="1" applyFill="1"/>
    <xf numFmtId="0" fontId="10" fillId="4" borderId="1" xfId="0" applyFont="1" applyFill="1" applyBorder="1" applyAlignment="1">
      <alignment horizontal="center" vertical="center"/>
    </xf>
    <xf numFmtId="0" fontId="10" fillId="4" borderId="11" xfId="0" applyFont="1" applyFill="1" applyBorder="1" applyAlignment="1">
      <alignment vertical="center"/>
    </xf>
    <xf numFmtId="0" fontId="10" fillId="4" borderId="1"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5" fillId="0" borderId="0" xfId="0" applyFont="1"/>
    <xf numFmtId="0" fontId="10" fillId="2" borderId="2" xfId="0" applyFont="1" applyFill="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0" fillId="2" borderId="10" xfId="0" applyFont="1" applyFill="1" applyBorder="1" applyAlignment="1">
      <alignment horizontal="center" vertical="center" wrapText="1"/>
    </xf>
    <xf numFmtId="0" fontId="11" fillId="3" borderId="1" xfId="0" applyFont="1" applyFill="1" applyBorder="1" applyAlignment="1">
      <alignment horizontal="center" vertical="center"/>
    </xf>
    <xf numFmtId="0" fontId="9"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0" xfId="0" applyFont="1" applyBorder="1" applyAlignment="1">
      <alignment vertical="center" wrapText="1"/>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10" xfId="0" applyFont="1" applyBorder="1" applyAlignment="1">
      <alignment vertical="center" wrapText="1"/>
    </xf>
    <xf numFmtId="0" fontId="11" fillId="0" borderId="1" xfId="0" applyFont="1" applyBorder="1" applyAlignment="1">
      <alignment horizontal="center" vertical="center" wrapText="1"/>
    </xf>
    <xf numFmtId="0" fontId="12" fillId="0" borderId="2" xfId="0" applyFont="1" applyBorder="1" applyAlignment="1">
      <alignment vertical="center" wrapText="1"/>
    </xf>
    <xf numFmtId="0" fontId="10" fillId="2" borderId="1" xfId="0" applyFont="1" applyFill="1" applyBorder="1" applyAlignment="1">
      <alignment horizontal="left" vertical="center"/>
    </xf>
    <xf numFmtId="0" fontId="11" fillId="0" borderId="1" xfId="0" applyFont="1" applyBorder="1" applyAlignment="1">
      <alignment vertical="center" wrapText="1"/>
    </xf>
    <xf numFmtId="0" fontId="10" fillId="2" borderId="3" xfId="0" applyFont="1" applyFill="1" applyBorder="1" applyAlignment="1">
      <alignment vertical="center"/>
    </xf>
    <xf numFmtId="0" fontId="10" fillId="2" borderId="4" xfId="0" applyFont="1" applyFill="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center" vertical="center"/>
    </xf>
    <xf numFmtId="0" fontId="12" fillId="0" borderId="4" xfId="0" applyFont="1" applyBorder="1" applyAlignment="1">
      <alignment horizontal="center" vertical="center" wrapText="1"/>
    </xf>
    <xf numFmtId="0" fontId="10" fillId="2" borderId="7" xfId="0" applyFont="1" applyFill="1" applyBorder="1" applyAlignment="1">
      <alignment vertical="center"/>
    </xf>
    <xf numFmtId="0" fontId="11" fillId="3" borderId="2" xfId="0" applyFont="1" applyFill="1" applyBorder="1" applyAlignment="1">
      <alignment horizontal="center" vertical="center"/>
    </xf>
    <xf numFmtId="0" fontId="12" fillId="3" borderId="10" xfId="0" applyFont="1" applyFill="1" applyBorder="1" applyAlignment="1">
      <alignment vertical="center" wrapText="1"/>
    </xf>
    <xf numFmtId="0" fontId="13" fillId="0" borderId="4" xfId="0" applyFont="1" applyBorder="1" applyAlignment="1">
      <alignment horizontal="center" vertical="center" wrapText="1"/>
    </xf>
    <xf numFmtId="0" fontId="9" fillId="0" borderId="10" xfId="0" applyFont="1" applyBorder="1"/>
    <xf numFmtId="0" fontId="12" fillId="0" borderId="5" xfId="0" applyFont="1" applyBorder="1" applyAlignment="1">
      <alignment vertical="center" wrapText="1"/>
    </xf>
    <xf numFmtId="0" fontId="13"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5" fillId="0" borderId="1" xfId="0" applyFont="1" applyBorder="1" applyAlignment="1">
      <alignment horizontal="center" vertical="center"/>
    </xf>
    <xf numFmtId="0" fontId="10" fillId="4" borderId="10" xfId="0" applyFont="1" applyFill="1" applyBorder="1" applyAlignment="1">
      <alignment horizontal="center" vertical="center" wrapText="1"/>
    </xf>
    <xf numFmtId="0" fontId="9" fillId="0" borderId="0" xfId="0" applyFont="1" applyAlignment="1">
      <alignment horizontal="center" vertical="center"/>
    </xf>
    <xf numFmtId="0" fontId="5" fillId="5" borderId="0" xfId="0" applyFont="1" applyFill="1"/>
    <xf numFmtId="0" fontId="5" fillId="5" borderId="10" xfId="0" applyFont="1" applyFill="1" applyBorder="1" applyAlignment="1">
      <alignment horizontal="center" vertical="center"/>
    </xf>
    <xf numFmtId="0" fontId="5" fillId="5" borderId="10" xfId="0" applyFont="1" applyFill="1" applyBorder="1" applyAlignment="1">
      <alignment horizontal="right" vertical="center"/>
    </xf>
    <xf numFmtId="0" fontId="12" fillId="3" borderId="2" xfId="0" applyFont="1" applyFill="1" applyBorder="1" applyAlignment="1">
      <alignment horizontal="center" vertical="center" wrapText="1"/>
    </xf>
    <xf numFmtId="0" fontId="9" fillId="3" borderId="10" xfId="0" applyFont="1" applyFill="1" applyBorder="1" applyAlignment="1">
      <alignment vertical="center"/>
    </xf>
    <xf numFmtId="0" fontId="9" fillId="3" borderId="10" xfId="0" applyFont="1" applyFill="1" applyBorder="1" applyAlignment="1">
      <alignment horizontal="center" vertical="center"/>
    </xf>
    <xf numFmtId="0" fontId="9" fillId="0" borderId="4" xfId="0" applyFont="1" applyBorder="1" applyAlignment="1">
      <alignment vertical="center" wrapText="1"/>
    </xf>
    <xf numFmtId="0" fontId="10" fillId="2" borderId="8" xfId="0" applyFont="1" applyFill="1" applyBorder="1" applyAlignment="1">
      <alignment vertical="center"/>
    </xf>
    <xf numFmtId="0" fontId="11" fillId="3" borderId="9" xfId="0" applyFont="1" applyFill="1" applyBorder="1" applyAlignment="1">
      <alignment horizontal="center" vertical="center"/>
    </xf>
    <xf numFmtId="0" fontId="12" fillId="3" borderId="15" xfId="0" applyFont="1" applyFill="1" applyBorder="1" applyAlignment="1">
      <alignment vertical="center" wrapText="1"/>
    </xf>
    <xf numFmtId="0" fontId="12" fillId="3" borderId="5" xfId="0" applyFont="1" applyFill="1" applyBorder="1" applyAlignment="1">
      <alignment vertical="center" wrapText="1"/>
    </xf>
    <xf numFmtId="0" fontId="11" fillId="3" borderId="5" xfId="0" applyFont="1" applyFill="1" applyBorder="1" applyAlignment="1">
      <alignment horizontal="center" vertical="center" wrapText="1"/>
    </xf>
    <xf numFmtId="0" fontId="16" fillId="5" borderId="10" xfId="0" applyFont="1" applyFill="1" applyBorder="1" applyAlignment="1">
      <alignment horizontal="center" vertical="center" wrapText="1"/>
    </xf>
    <xf numFmtId="3" fontId="16" fillId="5" borderId="10" xfId="0" applyNumberFormat="1" applyFont="1" applyFill="1" applyBorder="1" applyAlignment="1">
      <alignment horizontal="center" vertical="center"/>
    </xf>
    <xf numFmtId="0" fontId="5" fillId="3" borderId="10" xfId="0" applyFont="1" applyFill="1" applyBorder="1" applyAlignment="1">
      <alignment vertical="center"/>
    </xf>
    <xf numFmtId="0" fontId="9"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vertical="center"/>
    </xf>
    <xf numFmtId="0" fontId="5" fillId="0" borderId="12"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6" fillId="5" borderId="10" xfId="0" applyFont="1" applyFill="1" applyBorder="1" applyAlignment="1" applyProtection="1">
      <alignment horizontal="center" vertical="center" wrapText="1"/>
      <protection locked="0"/>
    </xf>
    <xf numFmtId="3" fontId="16" fillId="5" borderId="10" xfId="0" applyNumberFormat="1" applyFont="1" applyFill="1" applyBorder="1" applyAlignment="1" applyProtection="1">
      <alignment horizontal="center" vertical="center"/>
      <protection locked="0"/>
    </xf>
    <xf numFmtId="164" fontId="17" fillId="7" borderId="10" xfId="3" applyNumberFormat="1" applyFont="1" applyFill="1" applyBorder="1" applyAlignment="1" applyProtection="1">
      <alignment horizontal="center" vertical="center"/>
      <protection locked="0"/>
    </xf>
    <xf numFmtId="0" fontId="0" fillId="0" borderId="0" xfId="0" applyAlignment="1">
      <alignment horizontal="left"/>
    </xf>
    <xf numFmtId="0" fontId="12" fillId="0" borderId="4" xfId="0" applyFont="1" applyBorder="1" applyAlignment="1" applyProtection="1">
      <alignment horizontal="center" vertical="center" wrapText="1"/>
      <protection locked="0"/>
    </xf>
    <xf numFmtId="0" fontId="10" fillId="4" borderId="10" xfId="0" applyFont="1" applyFill="1"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0" fontId="5" fillId="0" borderId="10" xfId="0" applyFont="1" applyBorder="1" applyAlignment="1">
      <alignment vertical="center" wrapText="1"/>
    </xf>
    <xf numFmtId="0" fontId="5" fillId="0" borderId="10" xfId="0" applyFont="1" applyBorder="1" applyAlignment="1">
      <alignment horizontal="left" vertical="center" wrapText="1"/>
    </xf>
    <xf numFmtId="0" fontId="11" fillId="0" borderId="10" xfId="0" applyFont="1" applyBorder="1" applyAlignment="1">
      <alignment horizontal="left" vertical="center" wrapText="1"/>
    </xf>
    <xf numFmtId="0" fontId="10" fillId="2" borderId="10" xfId="0" applyFont="1" applyFill="1" applyBorder="1" applyAlignment="1">
      <alignment horizontal="centerContinuous" vertical="center"/>
    </xf>
    <xf numFmtId="0" fontId="9" fillId="0" borderId="10" xfId="0" applyFont="1" applyBorder="1" applyAlignment="1">
      <alignment horizontal="left" vertical="center" wrapText="1"/>
    </xf>
    <xf numFmtId="0" fontId="9" fillId="3" borderId="10" xfId="0" applyFont="1" applyFill="1" applyBorder="1" applyAlignment="1">
      <alignment horizontal="left" vertical="center" wrapText="1"/>
    </xf>
    <xf numFmtId="0" fontId="3" fillId="0" borderId="10" xfId="0" applyFont="1" applyBorder="1" applyAlignment="1">
      <alignment horizontal="center" vertical="center" wrapText="1"/>
    </xf>
    <xf numFmtId="0" fontId="10" fillId="2" borderId="10" xfId="0" applyFont="1" applyFill="1" applyBorder="1" applyAlignment="1">
      <alignment horizontal="center" vertical="center"/>
    </xf>
    <xf numFmtId="0" fontId="0" fillId="0" borderId="0" xfId="0" applyAlignment="1">
      <alignment horizontal="center" vertical="center" wrapText="1"/>
    </xf>
    <xf numFmtId="0" fontId="12" fillId="3" borderId="10" xfId="0" applyFont="1" applyFill="1" applyBorder="1" applyAlignment="1">
      <alignment horizontal="left" vertical="center" wrapText="1"/>
    </xf>
    <xf numFmtId="0" fontId="10" fillId="2" borderId="10" xfId="0" applyFont="1" applyFill="1" applyBorder="1" applyAlignment="1">
      <alignment horizontal="left" vertical="center"/>
    </xf>
    <xf numFmtId="0" fontId="0" fillId="0" borderId="0" xfId="0" applyAlignment="1">
      <alignment horizontal="left" vertical="center"/>
    </xf>
    <xf numFmtId="0" fontId="0" fillId="0" borderId="10" xfId="0" applyBorder="1" applyAlignment="1">
      <alignment horizontal="center" vertical="center" wrapText="1"/>
    </xf>
    <xf numFmtId="0" fontId="17" fillId="0" borderId="10" xfId="0" applyFont="1" applyBorder="1" applyAlignment="1">
      <alignment horizontal="left" vertical="center"/>
    </xf>
    <xf numFmtId="0" fontId="0" fillId="3" borderId="10" xfId="0" applyFill="1" applyBorder="1" applyAlignment="1">
      <alignment horizontal="center" vertical="center" wrapText="1"/>
    </xf>
    <xf numFmtId="0" fontId="5" fillId="0" borderId="10" xfId="0" applyFont="1" applyBorder="1" applyAlignment="1" applyProtection="1">
      <alignment horizontal="center" vertical="center"/>
      <protection locked="0"/>
    </xf>
    <xf numFmtId="0" fontId="11" fillId="3" borderId="10" xfId="0" applyFont="1" applyFill="1" applyBorder="1" applyAlignment="1">
      <alignment horizontal="center" vertical="center"/>
    </xf>
    <xf numFmtId="0" fontId="5" fillId="0" borderId="10" xfId="0" applyFont="1" applyBorder="1" applyAlignment="1">
      <alignment horizontal="center" vertical="center"/>
    </xf>
    <xf numFmtId="0" fontId="10" fillId="2" borderId="8" xfId="0" applyFont="1" applyFill="1" applyBorder="1" applyAlignment="1">
      <alignment horizontal="centerContinuous" vertical="center"/>
    </xf>
    <xf numFmtId="0" fontId="10" fillId="2" borderId="7" xfId="0" applyFont="1" applyFill="1" applyBorder="1" applyAlignment="1">
      <alignment horizontal="centerContinuous" vertical="center"/>
    </xf>
    <xf numFmtId="0" fontId="10" fillId="2" borderId="20" xfId="0" applyFont="1" applyFill="1" applyBorder="1" applyAlignment="1">
      <alignment horizontal="centerContinuous" vertical="center"/>
    </xf>
    <xf numFmtId="0" fontId="10" fillId="6"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10" xfId="0" applyFont="1" applyBorder="1" applyAlignment="1">
      <alignment vertical="center" wrapText="1"/>
    </xf>
    <xf numFmtId="0" fontId="11"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9" fillId="3" borderId="10" xfId="0" applyFont="1" applyFill="1" applyBorder="1" applyAlignment="1">
      <alignment vertical="center" wrapText="1"/>
    </xf>
    <xf numFmtId="0" fontId="5" fillId="0" borderId="10" xfId="0" applyFont="1" applyBorder="1" applyAlignment="1" applyProtection="1">
      <alignment horizontal="center" vertical="center" wrapText="1"/>
      <protection locked="0"/>
    </xf>
    <xf numFmtId="0" fontId="5" fillId="8" borderId="10" xfId="0" applyFont="1" applyFill="1" applyBorder="1" applyAlignment="1">
      <alignment horizontal="centerContinuous" vertical="center" wrapText="1"/>
    </xf>
    <xf numFmtId="0" fontId="9" fillId="8" borderId="10" xfId="0" applyFont="1" applyFill="1" applyBorder="1" applyAlignment="1">
      <alignment horizontal="centerContinuous" vertical="center" wrapText="1"/>
    </xf>
    <xf numFmtId="0" fontId="32" fillId="2" borderId="10" xfId="0" applyFont="1" applyFill="1" applyBorder="1" applyAlignment="1">
      <alignment horizontal="centerContinuous" vertical="center"/>
    </xf>
    <xf numFmtId="0" fontId="12" fillId="0" borderId="10" xfId="0" applyFont="1" applyBorder="1" applyAlignment="1" applyProtection="1">
      <alignment horizontal="center" vertical="center" wrapText="1"/>
      <protection hidden="1"/>
    </xf>
    <xf numFmtId="0" fontId="5" fillId="8" borderId="10" xfId="0" applyFont="1" applyFill="1" applyBorder="1" applyAlignment="1" applyProtection="1">
      <alignment horizontal="centerContinuous" vertical="center" wrapText="1"/>
      <protection hidden="1"/>
    </xf>
    <xf numFmtId="0" fontId="10" fillId="2" borderId="10" xfId="0" applyFont="1" applyFill="1" applyBorder="1" applyAlignment="1" applyProtection="1">
      <alignment horizontal="centerContinuous" vertical="center"/>
      <protection hidden="1"/>
    </xf>
    <xf numFmtId="0" fontId="9" fillId="0" borderId="10" xfId="0" applyFont="1" applyBorder="1" applyAlignment="1" applyProtection="1">
      <alignment horizontal="center" vertical="center" wrapText="1"/>
      <protection hidden="1"/>
    </xf>
    <xf numFmtId="0" fontId="5" fillId="5" borderId="10" xfId="0" applyFont="1" applyFill="1" applyBorder="1" applyAlignment="1" applyProtection="1">
      <alignment horizontal="left" vertical="center"/>
      <protection locked="0"/>
    </xf>
    <xf numFmtId="0" fontId="9" fillId="0" borderId="0" xfId="0" applyFont="1" applyAlignment="1">
      <alignment horizontal="left"/>
    </xf>
    <xf numFmtId="0" fontId="0" fillId="0" borderId="0" xfId="0" applyProtection="1">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5" fillId="5" borderId="10" xfId="0" applyFont="1" applyFill="1" applyBorder="1" applyAlignment="1" applyProtection="1">
      <alignment horizontal="center" vertical="center"/>
      <protection hidden="1"/>
    </xf>
    <xf numFmtId="0" fontId="24" fillId="4" borderId="11" xfId="0" applyFont="1" applyFill="1" applyBorder="1" applyAlignment="1" applyProtection="1">
      <alignment horizontal="center" vertical="center"/>
      <protection hidden="1"/>
    </xf>
    <xf numFmtId="0" fontId="24" fillId="4" borderId="6" xfId="0" applyFont="1" applyFill="1" applyBorder="1" applyAlignment="1" applyProtection="1">
      <alignment vertical="center"/>
      <protection hidden="1"/>
    </xf>
    <xf numFmtId="0" fontId="24" fillId="4" borderId="0" xfId="0" applyFont="1" applyFill="1" applyAlignment="1" applyProtection="1">
      <alignment vertical="center"/>
      <protection hidden="1"/>
    </xf>
    <xf numFmtId="0" fontId="11" fillId="3" borderId="10" xfId="0" applyFont="1" applyFill="1" applyBorder="1" applyAlignment="1" applyProtection="1">
      <alignment horizontal="center" vertical="center"/>
      <protection hidden="1"/>
    </xf>
    <xf numFmtId="0" fontId="11" fillId="0" borderId="10" xfId="0" applyFont="1" applyBorder="1" applyAlignment="1" applyProtection="1">
      <alignment horizontal="center" vertical="center" wrapText="1"/>
      <protection hidden="1"/>
    </xf>
    <xf numFmtId="0" fontId="11" fillId="2" borderId="10" xfId="0" applyFont="1" applyFill="1" applyBorder="1" applyAlignment="1" applyProtection="1">
      <alignment horizontal="center" vertical="center"/>
      <protection hidden="1"/>
    </xf>
    <xf numFmtId="0" fontId="5" fillId="0" borderId="10"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27" fillId="3" borderId="10" xfId="0" applyFont="1" applyFill="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9" fillId="0" borderId="10" xfId="0" applyFont="1" applyBorder="1" applyAlignment="1" applyProtection="1">
      <alignment horizontal="center" vertical="center" wrapText="1"/>
      <protection hidden="1"/>
    </xf>
    <xf numFmtId="0" fontId="10" fillId="4" borderId="10" xfId="0" applyFont="1" applyFill="1" applyBorder="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10" xfId="0" applyFont="1" applyBorder="1" applyAlignment="1" applyProtection="1">
      <alignment horizontal="center" vertical="center" wrapText="1"/>
      <protection hidden="1"/>
    </xf>
    <xf numFmtId="0" fontId="23" fillId="0" borderId="0" xfId="0" applyFon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10" xfId="0" applyBorder="1" applyProtection="1">
      <protection hidden="1"/>
    </xf>
    <xf numFmtId="0" fontId="27" fillId="7" borderId="10" xfId="0" applyFont="1" applyFill="1" applyBorder="1" applyAlignment="1" applyProtection="1">
      <alignment horizontal="center" vertical="center" wrapText="1"/>
      <protection hidden="1"/>
    </xf>
    <xf numFmtId="0" fontId="26" fillId="7" borderId="10" xfId="0" applyFont="1" applyFill="1" applyBorder="1" applyAlignment="1" applyProtection="1">
      <alignment horizontal="center" vertical="center" wrapText="1"/>
      <protection hidden="1"/>
    </xf>
    <xf numFmtId="0" fontId="11" fillId="7" borderId="10" xfId="0" applyFont="1" applyFill="1" applyBorder="1" applyAlignment="1" applyProtection="1">
      <alignment horizontal="center" vertical="center"/>
      <protection hidden="1"/>
    </xf>
    <xf numFmtId="0" fontId="17" fillId="7" borderId="10" xfId="0" applyFont="1" applyFill="1" applyBorder="1" applyAlignment="1" applyProtection="1">
      <alignment horizontal="center"/>
      <protection hidden="1"/>
    </xf>
    <xf numFmtId="0" fontId="17" fillId="7" borderId="10" xfId="0" applyFont="1" applyFill="1" applyBorder="1" applyAlignment="1" applyProtection="1">
      <alignment horizontal="center" vertical="center"/>
      <protection hidden="1"/>
    </xf>
    <xf numFmtId="0" fontId="17" fillId="0" borderId="10" xfId="0" applyFont="1" applyBorder="1" applyAlignment="1" applyProtection="1">
      <alignment horizontal="center"/>
      <protection hidden="1"/>
    </xf>
    <xf numFmtId="0" fontId="17" fillId="9" borderId="10" xfId="0" applyFont="1" applyFill="1" applyBorder="1" applyAlignment="1" applyProtection="1">
      <alignment horizontal="center"/>
      <protection hidden="1"/>
    </xf>
    <xf numFmtId="0" fontId="17" fillId="0" borderId="0" xfId="0" applyFont="1" applyAlignment="1" applyProtection="1">
      <alignment horizontal="center" vertical="center"/>
      <protection hidden="1"/>
    </xf>
    <xf numFmtId="0" fontId="27" fillId="9" borderId="10" xfId="0" quotePrefix="1" applyFont="1" applyFill="1" applyBorder="1" applyAlignment="1" applyProtection="1">
      <alignment horizontal="center" vertical="center" wrapText="1"/>
      <protection hidden="1"/>
    </xf>
    <xf numFmtId="0" fontId="0" fillId="0" borderId="10" xfId="0" applyBorder="1" applyAlignment="1" applyProtection="1">
      <alignment horizontal="center"/>
      <protection hidden="1"/>
    </xf>
    <xf numFmtId="0" fontId="0" fillId="0" borderId="0" xfId="0" applyAlignment="1" applyProtection="1">
      <alignment horizontal="left"/>
      <protection hidden="1"/>
    </xf>
    <xf numFmtId="0" fontId="0" fillId="0" borderId="10" xfId="0" applyBorder="1"/>
    <xf numFmtId="0" fontId="5" fillId="5" borderId="16" xfId="0" applyFont="1" applyFill="1" applyBorder="1" applyAlignment="1">
      <alignment vertical="center"/>
    </xf>
    <xf numFmtId="0" fontId="0" fillId="0" borderId="0" xfId="0" applyAlignment="1">
      <alignment horizontal="right" vertical="center"/>
    </xf>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164" fontId="17" fillId="7" borderId="19" xfId="3" applyNumberFormat="1" applyFont="1" applyFill="1" applyBorder="1" applyAlignment="1" applyProtection="1">
      <alignment horizontal="right" vertical="center"/>
    </xf>
    <xf numFmtId="0" fontId="18" fillId="0" borderId="0" xfId="0" applyFont="1" applyAlignment="1">
      <alignment horizontal="center" vertical="center" wrapText="1"/>
    </xf>
    <xf numFmtId="0" fontId="0" fillId="0" borderId="27" xfId="0" applyBorder="1" applyAlignment="1">
      <alignment wrapText="1"/>
    </xf>
    <xf numFmtId="0" fontId="0" fillId="0" borderId="0" xfId="0" applyAlignment="1">
      <alignment wrapText="1"/>
    </xf>
    <xf numFmtId="9" fontId="17" fillId="0" borderId="10" xfId="0" applyNumberFormat="1" applyFont="1" applyBorder="1" applyAlignment="1">
      <alignment horizontal="center" vertical="center" wrapText="1"/>
    </xf>
    <xf numFmtId="0" fontId="17" fillId="0" borderId="10" xfId="0" applyFont="1" applyBorder="1" applyAlignment="1">
      <alignment horizontal="center" vertical="center" wrapText="1"/>
    </xf>
    <xf numFmtId="164" fontId="0" fillId="0" borderId="10" xfId="3" applyNumberFormat="1" applyFont="1" applyBorder="1" applyAlignment="1" applyProtection="1">
      <alignment horizontal="center" vertical="center"/>
    </xf>
    <xf numFmtId="164" fontId="0" fillId="0" borderId="10" xfId="3" applyNumberFormat="1" applyFont="1" applyBorder="1" applyAlignment="1" applyProtection="1">
      <alignment horizontal="center" vertical="center" wrapText="1"/>
    </xf>
    <xf numFmtId="0" fontId="0" fillId="0" borderId="29" xfId="0" applyBorder="1"/>
    <xf numFmtId="0" fontId="0" fillId="0" borderId="30" xfId="0" applyBorder="1"/>
    <xf numFmtId="0" fontId="0" fillId="0" borderId="31" xfId="0" applyBorder="1"/>
    <xf numFmtId="14" fontId="5" fillId="5" borderId="10" xfId="0" applyNumberFormat="1" applyFont="1" applyFill="1" applyBorder="1" applyAlignment="1" applyProtection="1">
      <alignment horizontal="left" vertical="center"/>
      <protection locked="0"/>
    </xf>
    <xf numFmtId="0" fontId="2" fillId="0" borderId="0" xfId="0" applyFont="1" applyAlignment="1">
      <alignment horizontal="right" vertical="center"/>
    </xf>
    <xf numFmtId="14" fontId="5" fillId="5" borderId="10" xfId="0" applyNumberFormat="1" applyFont="1" applyFill="1" applyBorder="1" applyAlignment="1">
      <alignment horizontal="center" vertical="center"/>
    </xf>
    <xf numFmtId="0" fontId="10" fillId="4" borderId="10" xfId="0" applyFont="1" applyFill="1" applyBorder="1" applyAlignment="1">
      <alignment horizontal="center" vertical="center" wrapText="1"/>
    </xf>
    <xf numFmtId="0" fontId="12" fillId="0" borderId="10" xfId="0" applyFont="1" applyBorder="1" applyAlignment="1">
      <alignment horizontal="center" vertical="center" wrapText="1"/>
    </xf>
    <xf numFmtId="0" fontId="11" fillId="5" borderId="10" xfId="0" applyFont="1" applyFill="1" applyBorder="1" applyAlignment="1">
      <alignment horizontal="left" vertical="center" wrapText="1"/>
    </xf>
    <xf numFmtId="0" fontId="5" fillId="0" borderId="0" xfId="0" applyFont="1" applyAlignment="1">
      <alignment horizontal="center" vertical="center" wrapText="1"/>
    </xf>
    <xf numFmtId="0" fontId="5" fillId="5" borderId="10" xfId="0" applyFont="1" applyFill="1" applyBorder="1" applyAlignment="1">
      <alignment horizontal="center" vertical="center"/>
    </xf>
    <xf numFmtId="0" fontId="11" fillId="3" borderId="10" xfId="0" applyFont="1" applyFill="1" applyBorder="1" applyAlignment="1">
      <alignment horizontal="center" vertical="center"/>
    </xf>
    <xf numFmtId="0" fontId="5" fillId="3" borderId="10" xfId="0" applyFont="1" applyFill="1" applyBorder="1" applyAlignment="1">
      <alignment horizontal="left" vertical="center" wrapText="1"/>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11" fillId="3" borderId="13" xfId="0" applyFont="1" applyFill="1" applyBorder="1" applyAlignment="1">
      <alignment horizontal="center" vertical="center"/>
    </xf>
    <xf numFmtId="0" fontId="11" fillId="3" borderId="14" xfId="0" applyFont="1" applyFill="1" applyBorder="1" applyAlignment="1">
      <alignment horizontal="center" vertical="center"/>
    </xf>
    <xf numFmtId="0" fontId="12" fillId="0" borderId="10" xfId="0" applyFont="1" applyBorder="1" applyAlignment="1">
      <alignment vertical="center" wrapText="1"/>
    </xf>
    <xf numFmtId="0" fontId="5" fillId="0" borderId="16" xfId="0" applyFont="1" applyBorder="1" applyAlignment="1">
      <alignment horizontal="center" vertical="center"/>
    </xf>
    <xf numFmtId="0" fontId="5" fillId="0" borderId="12" xfId="0" applyFont="1" applyBorder="1" applyAlignment="1">
      <alignment horizontal="center" vertical="center"/>
    </xf>
    <xf numFmtId="0" fontId="5" fillId="3" borderId="16" xfId="0" applyFont="1" applyFill="1" applyBorder="1" applyAlignment="1">
      <alignment horizontal="center" vertical="center"/>
    </xf>
    <xf numFmtId="0" fontId="5" fillId="3" borderId="12" xfId="0" applyFont="1" applyFill="1" applyBorder="1" applyAlignment="1">
      <alignment horizontal="center" vertical="center"/>
    </xf>
    <xf numFmtId="0" fontId="2" fillId="0" borderId="10" xfId="0" applyFont="1" applyBorder="1" applyAlignment="1">
      <alignment horizontal="left" vertical="center" wrapText="1"/>
    </xf>
    <xf numFmtId="0" fontId="20" fillId="5" borderId="0" xfId="0" applyFont="1" applyFill="1" applyAlignment="1">
      <alignment horizontal="center"/>
    </xf>
    <xf numFmtId="0" fontId="18" fillId="0" borderId="0" xfId="0" applyFont="1" applyAlignment="1">
      <alignment horizontal="right" vertical="center" wrapText="1"/>
    </xf>
    <xf numFmtId="0" fontId="18" fillId="0" borderId="22" xfId="0" applyFont="1" applyBorder="1" applyAlignment="1">
      <alignment horizontal="right" vertical="center" wrapText="1"/>
    </xf>
    <xf numFmtId="0" fontId="17" fillId="0" borderId="0" xfId="0" applyFont="1" applyAlignment="1">
      <alignment horizontal="center" vertical="center" wrapText="1"/>
    </xf>
    <xf numFmtId="0" fontId="17" fillId="0" borderId="23" xfId="0" applyFont="1" applyBorder="1" applyAlignment="1">
      <alignment horizontal="center" vertical="center" wrapText="1"/>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2" xfId="0" applyFont="1" applyFill="1" applyBorder="1" applyAlignment="1">
      <alignment horizontal="center" vertical="center"/>
    </xf>
    <xf numFmtId="0" fontId="5" fillId="0" borderId="1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10" fillId="2" borderId="7" xfId="0" applyFont="1" applyFill="1" applyBorder="1" applyAlignment="1" applyProtection="1">
      <alignment horizontal="center" vertical="center"/>
      <protection hidden="1"/>
    </xf>
    <xf numFmtId="0" fontId="10" fillId="2" borderId="0" xfId="0" applyFont="1" applyFill="1" applyAlignment="1" applyProtection="1">
      <alignment horizontal="center" vertical="center"/>
      <protection hidden="1"/>
    </xf>
    <xf numFmtId="0" fontId="6" fillId="0" borderId="16"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5" borderId="16" xfId="0" applyFont="1" applyFill="1" applyBorder="1" applyAlignment="1" applyProtection="1">
      <alignment horizontal="center" vertical="center"/>
      <protection hidden="1"/>
    </xf>
    <xf numFmtId="0" fontId="5" fillId="5" borderId="12" xfId="0" applyFont="1" applyFill="1" applyBorder="1" applyAlignment="1" applyProtection="1">
      <alignment horizontal="center" vertical="center"/>
      <protection hidden="1"/>
    </xf>
    <xf numFmtId="0" fontId="10" fillId="2" borderId="6" xfId="0" applyFont="1" applyFill="1" applyBorder="1" applyAlignment="1">
      <alignment horizontal="center" vertical="center"/>
    </xf>
    <xf numFmtId="0" fontId="10" fillId="2" borderId="0" xfId="0" applyFont="1" applyFill="1" applyAlignment="1">
      <alignment horizontal="center" vertical="center"/>
    </xf>
    <xf numFmtId="0" fontId="10" fillId="4" borderId="16" xfId="0" applyFont="1" applyFill="1" applyBorder="1" applyAlignment="1">
      <alignment horizontal="center" vertical="center"/>
    </xf>
    <xf numFmtId="0" fontId="10" fillId="4" borderId="12" xfId="0" applyFont="1" applyFill="1" applyBorder="1" applyAlignment="1">
      <alignment horizontal="center" vertical="center"/>
    </xf>
    <xf numFmtId="0" fontId="11" fillId="0" borderId="16" xfId="0" applyFont="1" applyBorder="1" applyAlignment="1">
      <alignment horizontal="left" vertical="center" wrapText="1"/>
    </xf>
    <xf numFmtId="0" fontId="11" fillId="0" borderId="12" xfId="0" applyFont="1" applyBorder="1" applyAlignment="1">
      <alignment horizontal="left" vertical="center" wrapText="1"/>
    </xf>
    <xf numFmtId="0" fontId="12" fillId="0" borderId="16" xfId="0" applyFont="1" applyBorder="1" applyAlignment="1">
      <alignment horizontal="left" vertical="center" wrapText="1"/>
    </xf>
    <xf numFmtId="0" fontId="12" fillId="0" borderId="12"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2" xfId="0" applyFont="1" applyBorder="1" applyAlignment="1">
      <alignment horizontal="center" vertical="center" wrapText="1"/>
    </xf>
    <xf numFmtId="0" fontId="21" fillId="0" borderId="0" xfId="0" applyFont="1" applyAlignment="1">
      <alignment horizontal="right" vertical="center" wrapText="1"/>
    </xf>
    <xf numFmtId="0" fontId="11" fillId="9" borderId="0" xfId="0" applyFont="1" applyFill="1" applyAlignment="1">
      <alignment horizontal="center" vertical="center" wrapText="1"/>
    </xf>
    <xf numFmtId="0" fontId="33" fillId="9" borderId="0" xfId="0" applyFont="1" applyFill="1" applyAlignment="1">
      <alignment horizontal="center" vertical="center" wrapText="1"/>
    </xf>
    <xf numFmtId="0" fontId="3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2" xfId="0" applyFont="1" applyBorder="1" applyAlignment="1">
      <alignment horizontal="center" vertical="center" wrapText="1"/>
    </xf>
    <xf numFmtId="0" fontId="5" fillId="0" borderId="10" xfId="0" applyFont="1" applyBorder="1" applyAlignment="1">
      <alignment horizontal="center" vertical="center"/>
    </xf>
    <xf numFmtId="0" fontId="5" fillId="3" borderId="10" xfId="0" applyFont="1" applyFill="1" applyBorder="1" applyAlignment="1">
      <alignment horizontal="center" vertical="center" wrapText="1"/>
    </xf>
    <xf numFmtId="0" fontId="12" fillId="0" borderId="18"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35" fillId="5" borderId="0" xfId="0" applyFont="1" applyFill="1" applyAlignment="1">
      <alignment horizontal="center" vertical="center" wrapText="1"/>
    </xf>
    <xf numFmtId="0" fontId="12" fillId="3" borderId="18" xfId="0" applyFont="1" applyFill="1" applyBorder="1" applyAlignment="1" applyProtection="1">
      <alignment horizontal="center" vertical="center" wrapText="1"/>
      <protection locked="0"/>
    </xf>
    <xf numFmtId="0" fontId="12" fillId="3" borderId="21"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9" fillId="0" borderId="18" xfId="0" applyFont="1" applyBorder="1" applyAlignment="1" applyProtection="1">
      <alignment horizontal="center" vertical="center" wrapText="1"/>
      <protection hidden="1"/>
    </xf>
    <xf numFmtId="0" fontId="9" fillId="0" borderId="21"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6" fillId="0" borderId="0" xfId="0" applyFont="1" applyAlignment="1">
      <alignment horizontal="center" vertical="center" wrapText="1"/>
    </xf>
    <xf numFmtId="0" fontId="2" fillId="0" borderId="16"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5" fillId="3" borderId="10" xfId="0" applyFont="1" applyFill="1" applyBorder="1" applyAlignment="1" applyProtection="1">
      <alignment horizontal="center" vertical="center" wrapText="1"/>
      <protection locked="0"/>
    </xf>
    <xf numFmtId="0" fontId="12" fillId="0" borderId="18" xfId="0" applyFont="1" applyBorder="1" applyAlignment="1" applyProtection="1">
      <alignment horizontal="center" vertical="center" wrapText="1"/>
      <protection hidden="1"/>
    </xf>
    <xf numFmtId="0" fontId="12" fillId="0" borderId="21" xfId="0" applyFont="1" applyBorder="1" applyAlignment="1" applyProtection="1">
      <alignment horizontal="center" vertical="center" wrapText="1"/>
      <protection hidden="1"/>
    </xf>
    <xf numFmtId="0" fontId="12" fillId="0" borderId="15" xfId="0" applyFont="1" applyBorder="1" applyAlignment="1" applyProtection="1">
      <alignment horizontal="center" vertical="center" wrapText="1"/>
      <protection hidden="1"/>
    </xf>
    <xf numFmtId="0" fontId="11" fillId="0" borderId="10" xfId="0" applyFont="1" applyBorder="1" applyAlignment="1">
      <alignment horizontal="left" vertical="center" wrapText="1"/>
    </xf>
    <xf numFmtId="0" fontId="12" fillId="0" borderId="17" xfId="0" applyFont="1" applyBorder="1" applyAlignment="1">
      <alignment horizontal="center" vertical="center" wrapText="1"/>
    </xf>
    <xf numFmtId="0" fontId="10" fillId="4" borderId="32"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3" xfId="0" applyFont="1" applyFill="1" applyBorder="1" applyAlignment="1">
      <alignment horizontal="center" vertical="center" wrapText="1"/>
    </xf>
    <xf numFmtId="0" fontId="21" fillId="0" borderId="23" xfId="0" applyFont="1" applyBorder="1" applyAlignment="1">
      <alignment horizontal="right" vertical="center" wrapText="1"/>
    </xf>
  </cellXfs>
  <cellStyles count="9">
    <cellStyle name="Millares 2" xfId="1" xr:uid="{5CB4A859-DF45-4113-97D2-FA1F2917211C}"/>
    <cellStyle name="Millares 3" xfId="5" xr:uid="{A3BDC453-1457-4C87-872C-422D02D5BA55}"/>
    <cellStyle name="Millares 4" xfId="8" xr:uid="{18155853-2751-45D2-8FF9-5727234EF0C0}"/>
    <cellStyle name="Moneda" xfId="3" builtinId="4"/>
    <cellStyle name="Moneda 2" xfId="2" xr:uid="{9DB9BFE1-8B60-432A-9655-D5CC50A2AF1D}"/>
    <cellStyle name="Normal" xfId="0" builtinId="0"/>
    <cellStyle name="Normal 2" xfId="6" xr:uid="{8B8168DC-E057-4184-B3FF-BAAB1B8AB030}"/>
    <cellStyle name="Normal 3" xfId="4" xr:uid="{8079AB74-C15E-440C-AF83-963CBE2DA75F}"/>
    <cellStyle name="Porcentaje 2" xfId="7" xr:uid="{02267A4E-AD37-4B2B-99B4-43AA1AD4D651}"/>
  </cellStyles>
  <dxfs count="487">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auto="1"/>
      </font>
      <fill>
        <patternFill>
          <bgColor theme="5" tint="0.39994506668294322"/>
        </patternFill>
      </fill>
    </dxf>
    <dxf>
      <font>
        <b/>
        <i val="0"/>
      </font>
      <fill>
        <patternFill>
          <bgColor theme="9" tint="0.59996337778862885"/>
        </patternFill>
      </fill>
    </dxf>
    <dxf>
      <font>
        <b/>
        <i val="0"/>
      </font>
      <fill>
        <patternFill>
          <bgColor theme="0" tint="-0.14996795556505021"/>
        </patternFill>
      </fill>
    </dxf>
    <dxf>
      <font>
        <b/>
        <i val="0"/>
      </font>
      <fill>
        <patternFill>
          <bgColor theme="0" tint="-0.14996795556505021"/>
        </patternFill>
      </fill>
    </dxf>
    <dxf>
      <font>
        <b/>
        <i val="0"/>
        <color auto="1"/>
      </font>
      <fill>
        <patternFill>
          <bgColor theme="5"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9" tint="0.59996337778862885"/>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2" tint="-0.89999084444715716"/>
      </font>
      <fill>
        <patternFill patternType="solid">
          <bgColor theme="2" tint="-9.9978637043366805E-2"/>
        </patternFill>
      </fill>
    </dxf>
    <dxf>
      <font>
        <color rgb="FF9C0006"/>
      </font>
      <fill>
        <patternFill>
          <bgColor rgb="FFFFC7CE"/>
        </patternFill>
      </fill>
    </dxf>
    <dxf>
      <font>
        <color rgb="FF006100"/>
      </font>
      <fill>
        <patternFill>
          <bgColor rgb="FFC6EFCE"/>
        </patternFill>
      </fill>
    </dxf>
    <dxf>
      <font>
        <color theme="2" tint="-0.89999084444715716"/>
      </font>
      <fill>
        <patternFill patternType="solid">
          <bgColor theme="2" tint="-9.9978637043366805E-2"/>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color auto="1"/>
      </font>
      <fill>
        <patternFill>
          <bgColor theme="5" tint="0.39994506668294322"/>
        </patternFill>
      </fill>
    </dxf>
    <dxf>
      <font>
        <b/>
        <i val="0"/>
        <color auto="1"/>
      </font>
      <fill>
        <patternFill>
          <bgColor theme="9"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color rgb="FF006100"/>
      </font>
      <fill>
        <patternFill>
          <bgColor rgb="FFC6EF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theme="2" tint="-0.89999084444715716"/>
      </font>
      <fill>
        <patternFill patternType="solid">
          <bgColor theme="2" tint="-9.9978637043366805E-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color auto="1"/>
      </font>
      <fill>
        <patternFill>
          <bgColor theme="9" tint="0.39994506668294322"/>
        </patternFill>
      </fill>
    </dxf>
    <dxf>
      <fill>
        <patternFill>
          <bgColor theme="5" tint="0.39994506668294322"/>
        </patternFill>
      </fill>
    </dxf>
    <dxf>
      <fill>
        <patternFill>
          <bgColor theme="0" tint="-0.14996795556505021"/>
        </patternFill>
      </fill>
    </dxf>
    <dxf>
      <font>
        <b/>
        <i val="0"/>
        <color theme="0" tint="-4.9989318521683403E-2"/>
      </font>
      <fill>
        <patternFill>
          <bgColor rgb="FF92D050"/>
        </patternFill>
      </fill>
    </dxf>
    <dxf>
      <font>
        <b/>
        <i val="0"/>
        <color theme="0"/>
      </font>
      <fill>
        <patternFill>
          <bgColor rgb="FFFF7C80"/>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
      <font>
        <b/>
        <i val="0"/>
      </font>
      <fill>
        <patternFill>
          <bgColor theme="9" tint="0.59996337778862885"/>
        </patternFill>
      </fill>
    </dxf>
    <dxf>
      <font>
        <b/>
        <i val="0"/>
        <color auto="1"/>
      </font>
      <fill>
        <patternFill>
          <bgColor theme="5" tint="0.39994506668294322"/>
        </patternFill>
      </fill>
    </dxf>
    <dxf>
      <font>
        <b/>
        <i val="0"/>
      </font>
      <fill>
        <patternFill>
          <bgColor theme="0" tint="-0.14996795556505021"/>
        </patternFill>
      </fill>
    </dxf>
  </dxfs>
  <tableStyles count="0" defaultTableStyle="TableStyleMedium2" defaultPivotStyle="PivotStyleLight16"/>
  <colors>
    <mruColors>
      <color rgb="FFFFFFCC"/>
      <color rgb="FFFF7C80"/>
      <color rgb="FFFD6B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54429</xdr:colOff>
      <xdr:row>0</xdr:row>
      <xdr:rowOff>27214</xdr:rowOff>
    </xdr:from>
    <xdr:to>
      <xdr:col>1</xdr:col>
      <xdr:colOff>1181100</xdr:colOff>
      <xdr:row>1</xdr:row>
      <xdr:rowOff>24598</xdr:rowOff>
    </xdr:to>
    <xdr:pic>
      <xdr:nvPicPr>
        <xdr:cNvPr id="3" name="Imagen 2">
          <a:extLst>
            <a:ext uri="{FF2B5EF4-FFF2-40B4-BE49-F238E27FC236}">
              <a16:creationId xmlns:a16="http://schemas.microsoft.com/office/drawing/2014/main" id="{4F884195-521F-4C91-A319-A142FB680A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9" y="27214"/>
          <a:ext cx="1892300" cy="4872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21166</xdr:colOff>
      <xdr:row>1</xdr:row>
      <xdr:rowOff>70554</xdr:rowOff>
    </xdr:from>
    <xdr:to>
      <xdr:col>3</xdr:col>
      <xdr:colOff>1765</xdr:colOff>
      <xdr:row>1</xdr:row>
      <xdr:rowOff>469603</xdr:rowOff>
    </xdr:to>
    <xdr:pic>
      <xdr:nvPicPr>
        <xdr:cNvPr id="2" name="Imagen 1">
          <a:extLst>
            <a:ext uri="{FF2B5EF4-FFF2-40B4-BE49-F238E27FC236}">
              <a16:creationId xmlns:a16="http://schemas.microsoft.com/office/drawing/2014/main" id="{79A7C089-34A2-4F3D-B6A0-F6F70642A0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666" y="169332"/>
          <a:ext cx="1552224" cy="399049"/>
        </a:xfrm>
        <a:prstGeom prst="rect">
          <a:avLst/>
        </a:prstGeom>
      </xdr:spPr>
    </xdr:pic>
    <xdr:clientData/>
  </xdr:twoCellAnchor>
  <xdr:twoCellAnchor editAs="oneCell">
    <xdr:from>
      <xdr:col>7</xdr:col>
      <xdr:colOff>91723</xdr:colOff>
      <xdr:row>10</xdr:row>
      <xdr:rowOff>47412</xdr:rowOff>
    </xdr:from>
    <xdr:to>
      <xdr:col>7</xdr:col>
      <xdr:colOff>1220612</xdr:colOff>
      <xdr:row>10</xdr:row>
      <xdr:rowOff>1000939</xdr:rowOff>
    </xdr:to>
    <xdr:pic>
      <xdr:nvPicPr>
        <xdr:cNvPr id="3" name="Imagen 2">
          <a:extLst>
            <a:ext uri="{FF2B5EF4-FFF2-40B4-BE49-F238E27FC236}">
              <a16:creationId xmlns:a16="http://schemas.microsoft.com/office/drawing/2014/main" id="{60C55464-75A2-4D20-BEE3-09580469C776}"/>
            </a:ext>
          </a:extLst>
        </xdr:cNvPr>
        <xdr:cNvPicPr>
          <a:picLocks noChangeAspect="1"/>
        </xdr:cNvPicPr>
      </xdr:nvPicPr>
      <xdr:blipFill>
        <a:blip xmlns:r="http://schemas.openxmlformats.org/officeDocument/2006/relationships" r:embed="rId2"/>
        <a:stretch>
          <a:fillRect/>
        </a:stretch>
      </xdr:blipFill>
      <xdr:spPr>
        <a:xfrm>
          <a:off x="7610123" y="3444662"/>
          <a:ext cx="1128889" cy="953527"/>
        </a:xfrm>
        <a:prstGeom prst="rect">
          <a:avLst/>
        </a:prstGeom>
      </xdr:spPr>
    </xdr:pic>
    <xdr:clientData/>
  </xdr:twoCellAnchor>
  <xdr:twoCellAnchor editAs="oneCell">
    <xdr:from>
      <xdr:col>7</xdr:col>
      <xdr:colOff>1333501</xdr:colOff>
      <xdr:row>10</xdr:row>
      <xdr:rowOff>241610</xdr:rowOff>
    </xdr:from>
    <xdr:to>
      <xdr:col>8</xdr:col>
      <xdr:colOff>2193</xdr:colOff>
      <xdr:row>10</xdr:row>
      <xdr:rowOff>804334</xdr:rowOff>
    </xdr:to>
    <xdr:pic>
      <xdr:nvPicPr>
        <xdr:cNvPr id="4" name="Imagen 3">
          <a:extLst>
            <a:ext uri="{FF2B5EF4-FFF2-40B4-BE49-F238E27FC236}">
              <a16:creationId xmlns:a16="http://schemas.microsoft.com/office/drawing/2014/main" id="{90524F7D-4E6F-4A4C-B296-0FDD5E5DEDDC}"/>
            </a:ext>
          </a:extLst>
        </xdr:cNvPr>
        <xdr:cNvPicPr>
          <a:picLocks noChangeAspect="1"/>
        </xdr:cNvPicPr>
      </xdr:nvPicPr>
      <xdr:blipFill>
        <a:blip xmlns:r="http://schemas.openxmlformats.org/officeDocument/2006/relationships" r:embed="rId3"/>
        <a:stretch>
          <a:fillRect/>
        </a:stretch>
      </xdr:blipFill>
      <xdr:spPr>
        <a:xfrm>
          <a:off x="8851901" y="3638860"/>
          <a:ext cx="1451050" cy="5627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52615</xdr:rowOff>
    </xdr:from>
    <xdr:to>
      <xdr:col>1</xdr:col>
      <xdr:colOff>1074923</xdr:colOff>
      <xdr:row>0</xdr:row>
      <xdr:rowOff>540763</xdr:rowOff>
    </xdr:to>
    <xdr:pic>
      <xdr:nvPicPr>
        <xdr:cNvPr id="3" name="Imagen 2">
          <a:extLst>
            <a:ext uri="{FF2B5EF4-FFF2-40B4-BE49-F238E27FC236}">
              <a16:creationId xmlns:a16="http://schemas.microsoft.com/office/drawing/2014/main" id="{DD4AB30B-8522-4BC5-A349-5BF0CE03C2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2615"/>
          <a:ext cx="1901784" cy="48814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00F0D4F-519A-4B32-AD95-0F01F64DC4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929" y="9071"/>
          <a:ext cx="1902332" cy="489055"/>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A3160A50-6ACF-456F-A2FA-16B58DD5F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715" y="33092571"/>
          <a:ext cx="2081886" cy="53521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64ED54-ED1D-401E-9737-5589657070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C624066D-30F1-4463-A17B-F8FE3B8494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17D3FB73-7535-4A9E-A03B-F1E7B44562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3E6CCD11-FF85-4951-8F46-36466FD8E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52257D74-8E54-4E6C-98F1-A3AD3D15C6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C4260A1B-B6CB-45D8-A779-824D0859AE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325C4522-8CD2-4F43-80FD-654FB47B9F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38FBEFBD-167A-4A0B-B681-77FB1E9A56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CC06598-C66E-479F-B0D1-0BB0A92B05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46C303E1-3452-4BF7-B162-2B2C12169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9C2348F6-4578-4134-9223-B191DF29F4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825C526A-95F5-4E15-838F-E9A5896792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6CA67833-2C4F-418C-B692-5CC86C19DD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36CDE4F4-57F3-4BEE-8D6F-EA9E14D49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3A296EDF-EE7A-40DA-B980-E48D4C85D1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AB2C4950-0745-420A-8982-379BC3BBFB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8AADB335-4865-4F77-A295-98CB1CF8B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461A2119-DF5A-4933-9985-786F4FF1D7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F346E8AD-44C7-4E6B-A94B-3779268257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F54E4BFF-80B0-422E-A4D5-7A61BFDD01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FC75BD28-5B8E-49F0-9238-57B27DD444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7D143FCC-52CE-437A-A5E6-62344D19A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D002DF-529A-4EC8-94E8-836C01E45F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AF9ADCB3-4F53-465B-B1E8-BE9058A8B4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200D9AFE-63DB-417F-AFA4-71D96FBD01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C00B2880-B2CA-47EC-AD00-D20B353D9F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1</xdr:col>
      <xdr:colOff>299358</xdr:colOff>
      <xdr:row>0</xdr:row>
      <xdr:rowOff>9071</xdr:rowOff>
    </xdr:from>
    <xdr:to>
      <xdr:col>1</xdr:col>
      <xdr:colOff>2201690</xdr:colOff>
      <xdr:row>1</xdr:row>
      <xdr:rowOff>8269</xdr:rowOff>
    </xdr:to>
    <xdr:pic>
      <xdr:nvPicPr>
        <xdr:cNvPr id="2" name="Imagen 1">
          <a:extLst>
            <a:ext uri="{FF2B5EF4-FFF2-40B4-BE49-F238E27FC236}">
              <a16:creationId xmlns:a16="http://schemas.microsoft.com/office/drawing/2014/main" id="{B07E11DA-2F98-437F-92DA-D853F959C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208" y="9071"/>
          <a:ext cx="1902332" cy="488148"/>
        </a:xfrm>
        <a:prstGeom prst="rect">
          <a:avLst/>
        </a:prstGeom>
      </xdr:spPr>
    </xdr:pic>
    <xdr:clientData/>
  </xdr:twoCellAnchor>
  <xdr:oneCellAnchor>
    <xdr:from>
      <xdr:col>1</xdr:col>
      <xdr:colOff>272144</xdr:colOff>
      <xdr:row>61</xdr:row>
      <xdr:rowOff>54428</xdr:rowOff>
    </xdr:from>
    <xdr:ext cx="2081886" cy="535215"/>
    <xdr:pic>
      <xdr:nvPicPr>
        <xdr:cNvPr id="3" name="Imagen 2">
          <a:extLst>
            <a:ext uri="{FF2B5EF4-FFF2-40B4-BE49-F238E27FC236}">
              <a16:creationId xmlns:a16="http://schemas.microsoft.com/office/drawing/2014/main" id="{9D1D65FA-4073-4C25-828D-7BFA8B8A1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2994" y="36528828"/>
          <a:ext cx="2081886" cy="53521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cgalindo/Downloads/101523/101523_FORT_ESP_PLANDEINVERS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Ciudad"/>
      <sheetName val="2"/>
      <sheetName val="Plan de Inversión"/>
      <sheetName val="GRUPO ASOCIATIVO"/>
      <sheetName val="Sectores"/>
      <sheetName val="Parámetros"/>
    </sheetNames>
    <sheetDataSet>
      <sheetData sheetId="0">
        <row r="2">
          <cell r="A2" t="str">
            <v>Amazonas</v>
          </cell>
        </row>
        <row r="3">
          <cell r="A3" t="str">
            <v>Antioquia</v>
          </cell>
        </row>
        <row r="4">
          <cell r="A4" t="str">
            <v>Arauca</v>
          </cell>
        </row>
        <row r="5">
          <cell r="A5" t="str">
            <v>Atlántico</v>
          </cell>
        </row>
        <row r="6">
          <cell r="A6" t="str">
            <v>Bogotá_D.C.</v>
          </cell>
        </row>
        <row r="7">
          <cell r="A7" t="str">
            <v>Bolívar</v>
          </cell>
        </row>
        <row r="8">
          <cell r="A8" t="str">
            <v>Boyacá</v>
          </cell>
        </row>
        <row r="9">
          <cell r="A9" t="str">
            <v>Caldas</v>
          </cell>
        </row>
        <row r="10">
          <cell r="A10" t="str">
            <v>Caquetá</v>
          </cell>
        </row>
        <row r="11">
          <cell r="A11" t="str">
            <v>Casanare</v>
          </cell>
        </row>
        <row r="12">
          <cell r="A12" t="str">
            <v>Cauca</v>
          </cell>
        </row>
        <row r="13">
          <cell r="A13" t="str">
            <v>Cesar</v>
          </cell>
        </row>
        <row r="14">
          <cell r="A14" t="str">
            <v>Chocó</v>
          </cell>
        </row>
        <row r="15">
          <cell r="A15" t="str">
            <v>Córdoba</v>
          </cell>
        </row>
        <row r="16">
          <cell r="A16" t="str">
            <v>Cundinamarca</v>
          </cell>
        </row>
        <row r="17">
          <cell r="A17" t="str">
            <v>Guainía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Quindío</v>
          </cell>
        </row>
        <row r="27">
          <cell r="A27" t="str">
            <v>Risaralda</v>
          </cell>
        </row>
        <row r="28">
          <cell r="A28" t="str">
            <v>San_Andrés</v>
          </cell>
        </row>
        <row r="29">
          <cell r="A29" t="str">
            <v>Santander</v>
          </cell>
        </row>
        <row r="30">
          <cell r="A30" t="str">
            <v>Sucre</v>
          </cell>
        </row>
        <row r="31">
          <cell r="A31" t="str">
            <v>Tolima</v>
          </cell>
        </row>
        <row r="32">
          <cell r="A32" t="str">
            <v>Valle_del_Cauca</v>
          </cell>
        </row>
        <row r="33">
          <cell r="A33" t="str">
            <v>Vaupés</v>
          </cell>
        </row>
        <row r="34">
          <cell r="A34"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46EBC-B6A5-46CC-8EF8-2216FB40FCBD}">
  <dimension ref="A1:AL95"/>
  <sheetViews>
    <sheetView showGridLines="0" zoomScale="70" zoomScaleNormal="70" workbookViewId="0">
      <pane xSplit="4" ySplit="6" topLeftCell="E35" activePane="bottomRight" state="frozen"/>
      <selection pane="topRight" activeCell="A6" sqref="A6:XFD6"/>
      <selection pane="bottomLeft" activeCell="A6" sqref="A6:XFD6"/>
      <selection pane="bottomRight" activeCell="D38" sqref="D38:H38"/>
    </sheetView>
  </sheetViews>
  <sheetFormatPr baseColWidth="10" defaultColWidth="11.44140625" defaultRowHeight="13.8" x14ac:dyDescent="0.25"/>
  <cols>
    <col min="1" max="1" width="10.88671875" style="3" customWidth="1"/>
    <col min="2" max="2" width="42.44140625" style="1" customWidth="1"/>
    <col min="3" max="3" width="77" style="1" customWidth="1"/>
    <col min="4" max="4" width="15.44140625" style="1" customWidth="1"/>
    <col min="5" max="6" width="19.109375" style="1" customWidth="1"/>
    <col min="7" max="7" width="15.44140625" style="1" customWidth="1"/>
    <col min="8" max="8" width="41.44140625" style="1" customWidth="1"/>
    <col min="9" max="38" width="15.5546875" style="1" customWidth="1"/>
    <col min="39" max="16384" width="11.44140625" style="1"/>
  </cols>
  <sheetData>
    <row r="1" spans="1:38" s="7" customFormat="1" ht="38.4" customHeight="1" x14ac:dyDescent="0.25">
      <c r="A1" s="175" t="s">
        <v>0</v>
      </c>
      <c r="B1" s="175"/>
      <c r="C1" s="175"/>
      <c r="D1" s="175"/>
      <c r="E1" s="175"/>
      <c r="F1" s="175"/>
      <c r="G1" s="175"/>
      <c r="H1" s="175"/>
    </row>
    <row r="2" spans="1:38" ht="5.4" customHeight="1" x14ac:dyDescent="0.25"/>
    <row r="3" spans="1:38" s="14" customFormat="1" ht="24.9" customHeight="1" x14ac:dyDescent="0.2">
      <c r="A3" s="176" t="s">
        <v>1</v>
      </c>
      <c r="B3" s="176"/>
      <c r="C3" s="54"/>
      <c r="D3" s="51" t="s">
        <v>2</v>
      </c>
      <c r="E3" s="55"/>
      <c r="F3" s="52" t="s">
        <v>3</v>
      </c>
      <c r="G3" s="186"/>
      <c r="H3" s="187"/>
    </row>
    <row r="4" spans="1:38" s="14" customFormat="1" ht="24.9" customHeight="1" x14ac:dyDescent="0.2">
      <c r="A4" s="51" t="s">
        <v>4</v>
      </c>
      <c r="B4" s="64"/>
      <c r="C4" s="51" t="s">
        <v>5</v>
      </c>
      <c r="D4" s="188" t="s">
        <v>6</v>
      </c>
      <c r="E4" s="189"/>
      <c r="F4" s="51" t="s">
        <v>7</v>
      </c>
      <c r="G4" s="186"/>
      <c r="H4" s="187"/>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5.4" customHeight="1" x14ac:dyDescent="0.25">
      <c r="A5" s="5"/>
      <c r="B5" s="5"/>
      <c r="C5" s="5"/>
      <c r="D5" s="5"/>
      <c r="E5" s="5"/>
      <c r="F5" s="5"/>
      <c r="G5" s="5"/>
      <c r="H5" s="8"/>
      <c r="I5" s="62" t="s">
        <v>38</v>
      </c>
      <c r="J5" s="62" t="s">
        <v>38</v>
      </c>
      <c r="K5" s="62" t="s">
        <v>38</v>
      </c>
      <c r="L5" s="62" t="s">
        <v>38</v>
      </c>
      <c r="M5" s="62" t="s">
        <v>38</v>
      </c>
      <c r="N5" s="62" t="s">
        <v>38</v>
      </c>
      <c r="O5" s="62" t="s">
        <v>38</v>
      </c>
      <c r="P5" s="62" t="s">
        <v>38</v>
      </c>
      <c r="Q5" s="62" t="s">
        <v>38</v>
      </c>
      <c r="R5" s="62" t="s">
        <v>38</v>
      </c>
      <c r="S5" s="62" t="s">
        <v>38</v>
      </c>
      <c r="T5" s="62" t="s">
        <v>38</v>
      </c>
      <c r="U5" s="62" t="s">
        <v>38</v>
      </c>
      <c r="V5" s="62" t="s">
        <v>38</v>
      </c>
      <c r="W5" s="62" t="s">
        <v>38</v>
      </c>
      <c r="X5" s="62" t="s">
        <v>38</v>
      </c>
      <c r="Y5" s="62" t="s">
        <v>38</v>
      </c>
      <c r="Z5" s="62" t="s">
        <v>38</v>
      </c>
      <c r="AA5" s="62" t="s">
        <v>38</v>
      </c>
      <c r="AB5" s="62" t="s">
        <v>38</v>
      </c>
      <c r="AC5" s="62" t="s">
        <v>38</v>
      </c>
      <c r="AD5" s="62" t="s">
        <v>38</v>
      </c>
      <c r="AE5" s="62" t="s">
        <v>38</v>
      </c>
      <c r="AF5" s="62" t="s">
        <v>38</v>
      </c>
      <c r="AG5" s="62" t="s">
        <v>38</v>
      </c>
      <c r="AH5" s="62" t="s">
        <v>38</v>
      </c>
      <c r="AI5" s="62" t="s">
        <v>38</v>
      </c>
      <c r="AJ5" s="62" t="s">
        <v>38</v>
      </c>
      <c r="AK5" s="62" t="s">
        <v>38</v>
      </c>
      <c r="AL5" s="62" t="s">
        <v>38</v>
      </c>
    </row>
    <row r="6" spans="1:38" s="7" customFormat="1" ht="31.5" customHeight="1" x14ac:dyDescent="0.25">
      <c r="A6" s="9" t="s">
        <v>39</v>
      </c>
      <c r="B6" s="10" t="s">
        <v>40</v>
      </c>
      <c r="C6" s="13" t="s">
        <v>41</v>
      </c>
      <c r="D6" s="12" t="s">
        <v>42</v>
      </c>
      <c r="E6" s="11" t="s">
        <v>43</v>
      </c>
      <c r="F6" s="11" t="s">
        <v>44</v>
      </c>
      <c r="G6" s="12" t="s">
        <v>45</v>
      </c>
      <c r="H6" s="11" t="s">
        <v>46</v>
      </c>
      <c r="I6" s="63" t="s">
        <v>47</v>
      </c>
      <c r="J6" s="63" t="s">
        <v>47</v>
      </c>
      <c r="K6" s="63" t="s">
        <v>47</v>
      </c>
      <c r="L6" s="63" t="s">
        <v>47</v>
      </c>
      <c r="M6" s="63" t="s">
        <v>47</v>
      </c>
      <c r="N6" s="63" t="s">
        <v>47</v>
      </c>
      <c r="O6" s="63" t="s">
        <v>47</v>
      </c>
      <c r="P6" s="63" t="s">
        <v>47</v>
      </c>
      <c r="Q6" s="63" t="s">
        <v>47</v>
      </c>
      <c r="R6" s="63" t="s">
        <v>47</v>
      </c>
      <c r="S6" s="63" t="s">
        <v>47</v>
      </c>
      <c r="T6" s="63" t="s">
        <v>47</v>
      </c>
      <c r="U6" s="63" t="s">
        <v>47</v>
      </c>
      <c r="V6" s="63" t="s">
        <v>47</v>
      </c>
      <c r="W6" s="63" t="s">
        <v>47</v>
      </c>
      <c r="X6" s="63" t="s">
        <v>47</v>
      </c>
      <c r="Y6" s="63" t="s">
        <v>47</v>
      </c>
      <c r="Z6" s="63" t="s">
        <v>47</v>
      </c>
      <c r="AA6" s="63" t="s">
        <v>47</v>
      </c>
      <c r="AB6" s="63" t="s">
        <v>47</v>
      </c>
      <c r="AC6" s="63" t="s">
        <v>47</v>
      </c>
      <c r="AD6" s="63" t="s">
        <v>47</v>
      </c>
      <c r="AE6" s="63" t="s">
        <v>47</v>
      </c>
      <c r="AF6" s="63" t="s">
        <v>47</v>
      </c>
      <c r="AG6" s="63" t="s">
        <v>47</v>
      </c>
      <c r="AH6" s="63" t="s">
        <v>47</v>
      </c>
      <c r="AI6" s="63" t="s">
        <v>47</v>
      </c>
      <c r="AJ6" s="63" t="s">
        <v>47</v>
      </c>
      <c r="AK6" s="63" t="s">
        <v>47</v>
      </c>
      <c r="AL6" s="63" t="s">
        <v>47</v>
      </c>
    </row>
    <row r="7" spans="1:38" s="7" customFormat="1" ht="23.4" customHeight="1" x14ac:dyDescent="0.25">
      <c r="A7" s="57" t="s">
        <v>48</v>
      </c>
      <c r="B7" s="39"/>
      <c r="C7" s="39"/>
      <c r="D7" s="33"/>
      <c r="E7" s="33"/>
      <c r="F7" s="33"/>
      <c r="G7" s="33"/>
      <c r="H7" s="34"/>
      <c r="I7" s="20"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52.8" x14ac:dyDescent="0.25">
      <c r="A8" s="177">
        <v>1</v>
      </c>
      <c r="B8" s="178" t="s">
        <v>49</v>
      </c>
      <c r="C8" s="56" t="s">
        <v>50</v>
      </c>
      <c r="D8" s="17" t="s">
        <v>51</v>
      </c>
      <c r="E8" s="17" t="s">
        <v>52</v>
      </c>
      <c r="F8" s="24" t="s">
        <v>51</v>
      </c>
      <c r="G8" s="65"/>
      <c r="H8" s="53"/>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row>
    <row r="9" spans="1:38" s="7" customFormat="1" ht="48.75" customHeight="1" x14ac:dyDescent="0.25">
      <c r="A9" s="177"/>
      <c r="B9" s="178"/>
      <c r="C9" s="56" t="s">
        <v>53</v>
      </c>
      <c r="D9" s="17"/>
      <c r="E9" s="17" t="s">
        <v>52</v>
      </c>
      <c r="F9" s="24" t="s">
        <v>51</v>
      </c>
      <c r="G9" s="65"/>
      <c r="H9" s="53"/>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7" customFormat="1" ht="37.799999999999997" x14ac:dyDescent="0.25">
      <c r="A10" s="58">
        <v>2</v>
      </c>
      <c r="B10" s="59" t="s">
        <v>54</v>
      </c>
      <c r="C10" s="41" t="s">
        <v>55</v>
      </c>
      <c r="D10" s="17"/>
      <c r="E10" s="42" t="s">
        <v>56</v>
      </c>
      <c r="F10" s="17" t="s">
        <v>51</v>
      </c>
      <c r="G10" s="17"/>
      <c r="H10" s="18"/>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7" customFormat="1" ht="66" x14ac:dyDescent="0.25">
      <c r="A11" s="40">
        <v>3</v>
      </c>
      <c r="B11" s="25" t="s">
        <v>57</v>
      </c>
      <c r="C11" s="25" t="s">
        <v>58</v>
      </c>
      <c r="D11" s="17"/>
      <c r="E11" s="38" t="s">
        <v>52</v>
      </c>
      <c r="F11" s="17" t="s">
        <v>51</v>
      </c>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7" customFormat="1" ht="234.75" customHeight="1" x14ac:dyDescent="0.25">
      <c r="A12" s="183">
        <v>4</v>
      </c>
      <c r="B12" s="185" t="s">
        <v>59</v>
      </c>
      <c r="C12" s="25" t="s">
        <v>60</v>
      </c>
      <c r="D12" s="17"/>
      <c r="E12" s="38" t="s">
        <v>52</v>
      </c>
      <c r="F12" s="17" t="s">
        <v>51</v>
      </c>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7" customFormat="1" ht="79.2" x14ac:dyDescent="0.25">
      <c r="A13" s="184"/>
      <c r="B13" s="185"/>
      <c r="C13" s="25" t="s">
        <v>61</v>
      </c>
      <c r="D13" s="17"/>
      <c r="E13" s="38" t="s">
        <v>52</v>
      </c>
      <c r="F13" s="17" t="s">
        <v>51</v>
      </c>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7" customFormat="1" ht="198" x14ac:dyDescent="0.25">
      <c r="A14" s="184"/>
      <c r="B14" s="185"/>
      <c r="C14" s="25" t="s">
        <v>62</v>
      </c>
      <c r="D14" s="17"/>
      <c r="E14" s="38" t="s">
        <v>52</v>
      </c>
      <c r="F14" s="17" t="s">
        <v>51</v>
      </c>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7" customFormat="1" ht="52.8" x14ac:dyDescent="0.25">
      <c r="A15" s="184"/>
      <c r="B15" s="185"/>
      <c r="C15" s="25" t="s">
        <v>63</v>
      </c>
      <c r="D15" s="17"/>
      <c r="E15" s="38" t="s">
        <v>52</v>
      </c>
      <c r="F15" s="17" t="s">
        <v>51</v>
      </c>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7" customFormat="1" ht="54.9" customHeight="1" x14ac:dyDescent="0.25">
      <c r="A16" s="184"/>
      <c r="B16" s="28" t="s">
        <v>64</v>
      </c>
      <c r="C16" s="25" t="s">
        <v>65</v>
      </c>
      <c r="D16" s="17"/>
      <c r="E16" s="38" t="s">
        <v>52</v>
      </c>
      <c r="F16" s="17" t="s">
        <v>66</v>
      </c>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7" customFormat="1" ht="157.80000000000001" x14ac:dyDescent="0.25">
      <c r="A17" s="184"/>
      <c r="B17" s="28" t="s">
        <v>67</v>
      </c>
      <c r="C17" s="25" t="s">
        <v>68</v>
      </c>
      <c r="D17" s="17"/>
      <c r="E17" s="38" t="s">
        <v>52</v>
      </c>
      <c r="F17" s="17" t="s">
        <v>66</v>
      </c>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7" customFormat="1" ht="66" x14ac:dyDescent="0.25">
      <c r="A18" s="21">
        <v>5</v>
      </c>
      <c r="B18" s="32" t="s">
        <v>69</v>
      </c>
      <c r="C18" s="16" t="s">
        <v>70</v>
      </c>
      <c r="D18" s="17"/>
      <c r="E18" s="23" t="s">
        <v>56</v>
      </c>
      <c r="F18" s="17" t="s">
        <v>51</v>
      </c>
      <c r="G18" s="27"/>
      <c r="H18" s="2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7" customFormat="1" ht="79.2" x14ac:dyDescent="0.25">
      <c r="A19" s="29">
        <v>6</v>
      </c>
      <c r="B19" s="16" t="s">
        <v>71</v>
      </c>
      <c r="C19" s="16" t="s">
        <v>72</v>
      </c>
      <c r="D19" s="17"/>
      <c r="E19" s="23" t="s">
        <v>56</v>
      </c>
      <c r="F19" s="17" t="s">
        <v>51</v>
      </c>
      <c r="G19" s="27"/>
      <c r="H19" s="2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7" customFormat="1" ht="66" x14ac:dyDescent="0.25">
      <c r="A20" s="29">
        <v>7</v>
      </c>
      <c r="B20" s="16" t="s">
        <v>73</v>
      </c>
      <c r="C20" s="44" t="s">
        <v>74</v>
      </c>
      <c r="D20" s="17"/>
      <c r="E20" s="45" t="s">
        <v>56</v>
      </c>
      <c r="F20" s="26" t="s">
        <v>51</v>
      </c>
      <c r="G20" s="66"/>
      <c r="H20" s="2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7" customFormat="1" ht="52.8" x14ac:dyDescent="0.25">
      <c r="A21" s="29">
        <v>8</v>
      </c>
      <c r="B21" s="30" t="s">
        <v>75</v>
      </c>
      <c r="C21" s="25" t="s">
        <v>76</v>
      </c>
      <c r="D21" s="38"/>
      <c r="E21" s="46" t="s">
        <v>52</v>
      </c>
      <c r="F21" s="46" t="s">
        <v>66</v>
      </c>
      <c r="G21" s="67"/>
      <c r="H21" s="2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7" customFormat="1" ht="24" customHeight="1" x14ac:dyDescent="0.25">
      <c r="A22" s="31" t="s">
        <v>77</v>
      </c>
      <c r="B22" s="31"/>
      <c r="C22" s="31"/>
      <c r="D22" s="31"/>
      <c r="E22" s="31"/>
      <c r="F22" s="31"/>
      <c r="G22" s="31"/>
      <c r="H22" s="31"/>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row>
    <row r="23" spans="1:38" s="7" customFormat="1" ht="104.4" customHeight="1" x14ac:dyDescent="0.25">
      <c r="A23" s="29">
        <v>9</v>
      </c>
      <c r="B23" s="16" t="s">
        <v>78</v>
      </c>
      <c r="C23" s="16" t="s">
        <v>79</v>
      </c>
      <c r="D23" s="17"/>
      <c r="E23" s="17" t="s">
        <v>52</v>
      </c>
      <c r="F23" s="17" t="s">
        <v>51</v>
      </c>
      <c r="G23" s="27"/>
      <c r="H23" s="2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7" customFormat="1" ht="56.4" customHeight="1" x14ac:dyDescent="0.25">
      <c r="A24" s="29">
        <v>10</v>
      </c>
      <c r="B24" s="32" t="s">
        <v>80</v>
      </c>
      <c r="C24" s="16" t="s">
        <v>81</v>
      </c>
      <c r="D24" s="17"/>
      <c r="E24" s="17" t="s">
        <v>52</v>
      </c>
      <c r="F24" s="17" t="s">
        <v>51</v>
      </c>
      <c r="G24" s="27"/>
      <c r="H24" s="2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7" customFormat="1" ht="55.5" customHeight="1" x14ac:dyDescent="0.25">
      <c r="A25" s="29">
        <v>11</v>
      </c>
      <c r="B25" s="16" t="s">
        <v>82</v>
      </c>
      <c r="C25" s="16" t="s">
        <v>83</v>
      </c>
      <c r="D25" s="17"/>
      <c r="E25" s="17" t="s">
        <v>52</v>
      </c>
      <c r="F25" s="17" t="s">
        <v>51</v>
      </c>
      <c r="G25" s="27"/>
      <c r="H25" s="2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7" customFormat="1" ht="54.75" customHeight="1" x14ac:dyDescent="0.25">
      <c r="A26" s="29">
        <v>12</v>
      </c>
      <c r="B26" s="32" t="s">
        <v>84</v>
      </c>
      <c r="C26" s="16" t="s">
        <v>85</v>
      </c>
      <c r="D26" s="17"/>
      <c r="E26" s="17" t="s">
        <v>52</v>
      </c>
      <c r="F26" s="17" t="s">
        <v>51</v>
      </c>
      <c r="G26" s="27"/>
      <c r="H26" s="2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7" customFormat="1" ht="57.9" customHeight="1" x14ac:dyDescent="0.25">
      <c r="A27" s="29">
        <v>13</v>
      </c>
      <c r="B27" s="32" t="s">
        <v>86</v>
      </c>
      <c r="C27" s="16" t="s">
        <v>87</v>
      </c>
      <c r="D27" s="17"/>
      <c r="E27" s="17" t="s">
        <v>52</v>
      </c>
      <c r="F27" s="17" t="s">
        <v>88</v>
      </c>
      <c r="G27" s="27"/>
      <c r="H27" s="2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7" customFormat="1" ht="52.8" x14ac:dyDescent="0.25">
      <c r="A28" s="29">
        <v>14</v>
      </c>
      <c r="B28" s="32" t="s">
        <v>89</v>
      </c>
      <c r="C28" s="16" t="s">
        <v>90</v>
      </c>
      <c r="D28" s="17"/>
      <c r="E28" s="17" t="s">
        <v>52</v>
      </c>
      <c r="F28" s="17" t="s">
        <v>88</v>
      </c>
      <c r="G28" s="27"/>
      <c r="H28" s="2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7" customFormat="1" ht="52.8" x14ac:dyDescent="0.25">
      <c r="A29" s="29">
        <v>15</v>
      </c>
      <c r="B29" s="16" t="s">
        <v>91</v>
      </c>
      <c r="C29" s="16" t="s">
        <v>92</v>
      </c>
      <c r="D29" s="17"/>
      <c r="E29" s="17" t="s">
        <v>52</v>
      </c>
      <c r="F29" s="17" t="s">
        <v>88</v>
      </c>
      <c r="G29" s="27"/>
      <c r="H29" s="2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7" customFormat="1" ht="46.5" customHeight="1" x14ac:dyDescent="0.25">
      <c r="A30" s="29">
        <v>16</v>
      </c>
      <c r="B30" s="16" t="s">
        <v>93</v>
      </c>
      <c r="C30" s="16" t="s">
        <v>90</v>
      </c>
      <c r="D30" s="17"/>
      <c r="E30" s="17" t="s">
        <v>52</v>
      </c>
      <c r="F30" s="17" t="s">
        <v>88</v>
      </c>
      <c r="G30" s="27"/>
      <c r="H30" s="2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7" customFormat="1" ht="55.5" customHeight="1" x14ac:dyDescent="0.25">
      <c r="A31" s="29">
        <v>17</v>
      </c>
      <c r="B31" s="32" t="s">
        <v>94</v>
      </c>
      <c r="C31" s="16" t="s">
        <v>95</v>
      </c>
      <c r="D31" s="17"/>
      <c r="E31" s="17" t="s">
        <v>52</v>
      </c>
      <c r="F31" s="17" t="s">
        <v>51</v>
      </c>
      <c r="G31" s="27"/>
      <c r="H31" s="2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7" customFormat="1" ht="118.8" x14ac:dyDescent="0.25">
      <c r="A32" s="29">
        <v>18</v>
      </c>
      <c r="B32" s="32" t="s">
        <v>96</v>
      </c>
      <c r="C32" s="16" t="s">
        <v>97</v>
      </c>
      <c r="D32" s="17"/>
      <c r="E32" s="45" t="s">
        <v>56</v>
      </c>
      <c r="F32" s="17" t="s">
        <v>51</v>
      </c>
      <c r="G32" s="27"/>
      <c r="H32" s="2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8" s="7" customFormat="1" ht="23.4" customHeight="1" x14ac:dyDescent="0.25">
      <c r="A33" s="15" t="s">
        <v>98</v>
      </c>
      <c r="B33" s="33"/>
      <c r="C33" s="33"/>
      <c r="D33" s="33"/>
      <c r="E33" s="33"/>
      <c r="F33" s="33"/>
      <c r="G33" s="33"/>
      <c r="H33" s="34"/>
    </row>
    <row r="34" spans="1:8" s="7" customFormat="1" ht="105.6" x14ac:dyDescent="0.25">
      <c r="A34" s="179">
        <v>19</v>
      </c>
      <c r="B34" s="181" t="s">
        <v>99</v>
      </c>
      <c r="C34" s="22" t="s">
        <v>100</v>
      </c>
      <c r="D34" s="17"/>
      <c r="E34" s="17" t="s">
        <v>52</v>
      </c>
      <c r="F34" s="17" t="s">
        <v>51</v>
      </c>
      <c r="G34" s="17"/>
      <c r="H34" s="37"/>
    </row>
    <row r="35" spans="1:8" s="7" customFormat="1" ht="52.8" x14ac:dyDescent="0.25">
      <c r="A35" s="180"/>
      <c r="B35" s="182"/>
      <c r="C35" s="22" t="s">
        <v>101</v>
      </c>
      <c r="D35" s="17"/>
      <c r="E35" s="17" t="s">
        <v>52</v>
      </c>
      <c r="F35" s="17" t="s">
        <v>51</v>
      </c>
      <c r="G35" s="17"/>
      <c r="H35" s="37"/>
    </row>
    <row r="36" spans="1:8" s="7" customFormat="1" ht="52.8" x14ac:dyDescent="0.25">
      <c r="A36" s="47">
        <v>20</v>
      </c>
      <c r="B36" s="36" t="s">
        <v>102</v>
      </c>
      <c r="C36" s="22" t="s">
        <v>103</v>
      </c>
      <c r="D36" s="17"/>
      <c r="E36" s="17" t="s">
        <v>52</v>
      </c>
      <c r="F36" s="17" t="s">
        <v>51</v>
      </c>
      <c r="G36" s="17"/>
      <c r="H36" s="37"/>
    </row>
    <row r="37" spans="1:8" s="7" customFormat="1" ht="13.2" x14ac:dyDescent="0.25">
      <c r="A37" s="35"/>
      <c r="B37" s="19"/>
      <c r="C37" s="60"/>
      <c r="D37" s="26"/>
      <c r="E37" s="26"/>
      <c r="F37" s="26"/>
      <c r="G37" s="26"/>
      <c r="H37" s="61"/>
    </row>
    <row r="38" spans="1:8" s="7" customFormat="1" ht="39.75" customHeight="1" x14ac:dyDescent="0.25">
      <c r="A38" s="172"/>
      <c r="B38" s="172"/>
      <c r="C38" s="48" t="s">
        <v>104</v>
      </c>
      <c r="D38" s="173" t="str">
        <f>IF(COUNTIF(D7:D37,"NO")&gt;0,"No Acreditar","Acreditar")</f>
        <v>Acreditar</v>
      </c>
      <c r="E38" s="173"/>
      <c r="F38" s="173"/>
      <c r="G38" s="173"/>
      <c r="H38" s="173"/>
    </row>
    <row r="39" spans="1:8" s="7" customFormat="1" ht="74.25" customHeight="1" x14ac:dyDescent="0.25">
      <c r="A39" s="172"/>
      <c r="B39" s="172"/>
      <c r="C39" s="48" t="s">
        <v>105</v>
      </c>
      <c r="D39" s="174"/>
      <c r="E39" s="174"/>
      <c r="F39" s="174"/>
      <c r="G39" s="174"/>
      <c r="H39" s="174"/>
    </row>
    <row r="40" spans="1:8" s="7" customFormat="1" ht="13.2" x14ac:dyDescent="0.25">
      <c r="A40" s="49"/>
    </row>
    <row r="41" spans="1:8" s="7" customFormat="1" ht="13.2" x14ac:dyDescent="0.25">
      <c r="A41" s="49"/>
    </row>
    <row r="42" spans="1:8" s="7" customFormat="1" ht="31.65" customHeight="1" x14ac:dyDescent="0.25">
      <c r="A42" s="49"/>
      <c r="B42" s="6" t="s">
        <v>106</v>
      </c>
      <c r="C42" s="50"/>
      <c r="D42" s="50"/>
      <c r="E42" s="50"/>
      <c r="F42" s="50"/>
      <c r="G42" s="50"/>
      <c r="H42" s="50"/>
    </row>
    <row r="43" spans="1:8" s="7" customFormat="1" ht="31.65" customHeight="1" x14ac:dyDescent="0.25">
      <c r="A43" s="49"/>
      <c r="B43" s="6" t="s">
        <v>107</v>
      </c>
      <c r="C43" s="50"/>
      <c r="D43" s="50"/>
      <c r="E43" s="50"/>
      <c r="F43" s="50"/>
      <c r="G43" s="50"/>
      <c r="H43" s="50"/>
    </row>
    <row r="93" spans="1:3" x14ac:dyDescent="0.25">
      <c r="A93" s="3" t="s">
        <v>51</v>
      </c>
    </row>
    <row r="94" spans="1:3" x14ac:dyDescent="0.25">
      <c r="A94" s="3" t="s">
        <v>108</v>
      </c>
      <c r="C94" s="1" t="s">
        <v>6</v>
      </c>
    </row>
    <row r="95" spans="1:3" x14ac:dyDescent="0.25">
      <c r="A95" s="3" t="s">
        <v>109</v>
      </c>
      <c r="C95" s="1" t="s">
        <v>110</v>
      </c>
    </row>
  </sheetData>
  <mergeCells count="15">
    <mergeCell ref="A38:B38"/>
    <mergeCell ref="D38:H38"/>
    <mergeCell ref="A39:B39"/>
    <mergeCell ref="D39:H39"/>
    <mergeCell ref="A1:H1"/>
    <mergeCell ref="A3:B3"/>
    <mergeCell ref="A8:A9"/>
    <mergeCell ref="B8:B9"/>
    <mergeCell ref="A34:A35"/>
    <mergeCell ref="B34:B35"/>
    <mergeCell ref="A12:A17"/>
    <mergeCell ref="B12:B15"/>
    <mergeCell ref="G3:H3"/>
    <mergeCell ref="D4:E4"/>
    <mergeCell ref="G4:H4"/>
  </mergeCells>
  <conditionalFormatting sqref="D8:D21">
    <cfRule type="containsText" dxfId="486" priority="7" operator="containsText" text="N/A">
      <formula>NOT(ISERROR(SEARCH("N/A",D8)))</formula>
    </cfRule>
    <cfRule type="containsText" dxfId="485" priority="8" operator="containsText" text="NO">
      <formula>NOT(ISERROR(SEARCH("NO",D8)))</formula>
    </cfRule>
    <cfRule type="containsText" dxfId="484" priority="9" operator="containsText" text="SI">
      <formula>NOT(ISERROR(SEARCH("SI",D8)))</formula>
    </cfRule>
  </conditionalFormatting>
  <conditionalFormatting sqref="D23:D32">
    <cfRule type="containsText" dxfId="483" priority="13" operator="containsText" text="N/A">
      <formula>NOT(ISERROR(SEARCH("N/A",D23)))</formula>
    </cfRule>
    <cfRule type="containsText" dxfId="482" priority="14" operator="containsText" text="NO">
      <formula>NOT(ISERROR(SEARCH("NO",D23)))</formula>
    </cfRule>
    <cfRule type="containsText" dxfId="481" priority="15" operator="containsText" text="SI">
      <formula>NOT(ISERROR(SEARCH("SI",D23)))</formula>
    </cfRule>
  </conditionalFormatting>
  <conditionalFormatting sqref="D34:D37">
    <cfRule type="containsText" dxfId="480" priority="1" operator="containsText" text="N/A">
      <formula>NOT(ISERROR(SEARCH("N/A",D34)))</formula>
    </cfRule>
    <cfRule type="containsText" dxfId="479" priority="2" operator="containsText" text="NO">
      <formula>NOT(ISERROR(SEARCH("NO",D34)))</formula>
    </cfRule>
    <cfRule type="containsText" dxfId="478" priority="3" operator="containsText" text="SI">
      <formula>NOT(ISERROR(SEARCH("SI",D34)))</formula>
    </cfRule>
  </conditionalFormatting>
  <conditionalFormatting sqref="D38">
    <cfRule type="containsText" dxfId="477" priority="16" operator="containsText" text="NO ACREDITAR">
      <formula>NOT(ISERROR(SEARCH("NO ACREDITAR",D38)))</formula>
    </cfRule>
    <cfRule type="containsText" dxfId="476" priority="17" operator="containsText" text="ACREDITAR">
      <formula>NOT(ISERROR(SEARCH("ACREDITAR",D38)))</formula>
    </cfRule>
    <cfRule type="containsText" dxfId="475" priority="18" operator="containsText" text="N/A">
      <formula>NOT(ISERROR(SEARCH("N/A",D38)))</formula>
    </cfRule>
    <cfRule type="containsText" dxfId="474" priority="19" operator="containsText" text="NO">
      <formula>NOT(ISERROR(SEARCH("NO",D38)))</formula>
    </cfRule>
    <cfRule type="containsText" dxfId="473" priority="20" operator="containsText" text="SI">
      <formula>NOT(ISERROR(SEARCH("SI",D38)))</formula>
    </cfRule>
  </conditionalFormatting>
  <conditionalFormatting sqref="I8:AL21">
    <cfRule type="containsText" dxfId="472" priority="4" operator="containsText" text="N/A">
      <formula>NOT(ISERROR(SEARCH("N/A",I8)))</formula>
    </cfRule>
    <cfRule type="containsText" dxfId="471" priority="5" operator="containsText" text="NO">
      <formula>NOT(ISERROR(SEARCH("NO",I8)))</formula>
    </cfRule>
    <cfRule type="containsText" dxfId="470" priority="6" operator="containsText" text="SI">
      <formula>NOT(ISERROR(SEARCH("SI",I8)))</formula>
    </cfRule>
  </conditionalFormatting>
  <conditionalFormatting sqref="I23:AL32">
    <cfRule type="containsText" dxfId="469" priority="10" operator="containsText" text="N/A">
      <formula>NOT(ISERROR(SEARCH("N/A",I23)))</formula>
    </cfRule>
    <cfRule type="containsText" dxfId="468" priority="11" operator="containsText" text="NO">
      <formula>NOT(ISERROR(SEARCH("NO",I23)))</formula>
    </cfRule>
    <cfRule type="containsText" dxfId="467" priority="12" operator="containsText" text="SI">
      <formula>NOT(ISERROR(SEARCH("SI",I23)))</formula>
    </cfRule>
  </conditionalFormatting>
  <dataValidations count="2">
    <dataValidation type="list" allowBlank="1" showInputMessage="1" showErrorMessage="1" sqref="I23:AL32 D16:D21 D34:D37 D23:D32 I8:AL21 D8:D14" xr:uid="{08B7D85B-05A7-4742-82C5-B24A024583C9}">
      <formula1>$A$92:$A$95</formula1>
    </dataValidation>
    <dataValidation type="list" allowBlank="1" showInputMessage="1" showErrorMessage="1" sqref="D15" xr:uid="{6E959F6F-DE2C-458D-AE9C-8719B40E3123}">
      <formula1>$A$115:$A$117</formula1>
    </dataValidation>
  </dataValidations>
  <pageMargins left="0.31496062992125984" right="0.11811023622047245" top="0.35433070866141736" bottom="0.15748031496062992" header="0" footer="0"/>
  <pageSetup scale="45"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1" operator="containsText" id="{118FD32D-B9C2-4F10-BB36-9C83F53C1E46}">
            <xm:f>NOT(ISERROR(SEARCH(IF(#REF!,"SI","NO"),D38)))</xm:f>
            <xm:f>IF(#REF!,"SI","NO")</xm:f>
            <x14:dxf/>
          </x14:cfRule>
          <xm:sqref>D38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FF3FC-0340-49CD-A1A7-976E0F6BC583}">
  <sheetPr>
    <tabColor theme="9" tint="-0.499984740745262"/>
  </sheetPr>
  <dimension ref="B1:J33"/>
  <sheetViews>
    <sheetView showGridLines="0" topLeftCell="A17" zoomScale="90" zoomScaleNormal="90" workbookViewId="0">
      <selection activeCell="C19" sqref="C19:G19"/>
    </sheetView>
  </sheetViews>
  <sheetFormatPr baseColWidth="10" defaultColWidth="11.44140625" defaultRowHeight="14.4" x14ac:dyDescent="0.3"/>
  <cols>
    <col min="2" max="2" width="2.109375" customWidth="1"/>
    <col min="3" max="3" width="23.44140625" bestFit="1" customWidth="1"/>
    <col min="4" max="7" width="17.44140625" customWidth="1"/>
    <col min="8" max="8" width="41.44140625" customWidth="1"/>
    <col min="10" max="10" width="86" customWidth="1"/>
  </cols>
  <sheetData>
    <row r="1" spans="3:8" ht="8.25" customHeight="1" x14ac:dyDescent="0.3"/>
    <row r="2" spans="3:8" ht="42.75" customHeight="1" x14ac:dyDescent="0.3">
      <c r="C2" s="150"/>
      <c r="D2" s="198" t="s">
        <v>111</v>
      </c>
      <c r="E2" s="199"/>
      <c r="F2" s="199"/>
      <c r="G2" s="199"/>
      <c r="H2" s="200"/>
    </row>
    <row r="3" spans="3:8" ht="8.25" customHeight="1" x14ac:dyDescent="0.3"/>
    <row r="4" spans="3:8" x14ac:dyDescent="0.3">
      <c r="C4" s="196" t="s">
        <v>112</v>
      </c>
      <c r="D4" s="197"/>
      <c r="E4" s="197"/>
      <c r="F4" s="197"/>
      <c r="G4" s="197"/>
      <c r="H4" s="197"/>
    </row>
    <row r="5" spans="3:8" ht="56.4" customHeight="1" x14ac:dyDescent="0.3">
      <c r="C5" s="190" t="s">
        <v>113</v>
      </c>
      <c r="D5" s="190"/>
      <c r="E5" s="190"/>
      <c r="F5" s="190"/>
      <c r="G5" s="190"/>
      <c r="H5" s="151"/>
    </row>
    <row r="6" spans="3:8" ht="59.4" customHeight="1" x14ac:dyDescent="0.3">
      <c r="C6" s="190" t="s">
        <v>114</v>
      </c>
      <c r="D6" s="190"/>
      <c r="E6" s="190"/>
      <c r="F6" s="190"/>
      <c r="G6" s="190"/>
      <c r="H6" s="151"/>
    </row>
    <row r="7" spans="3:8" ht="47.25" customHeight="1" x14ac:dyDescent="0.3">
      <c r="C7" s="190" t="s">
        <v>115</v>
      </c>
      <c r="D7" s="190"/>
      <c r="E7" s="190"/>
      <c r="F7" s="190"/>
      <c r="G7" s="190"/>
      <c r="H7" s="151"/>
    </row>
    <row r="8" spans="3:8" ht="47.25" customHeight="1" x14ac:dyDescent="0.3">
      <c r="C8" s="190" t="s">
        <v>116</v>
      </c>
      <c r="D8" s="190"/>
      <c r="E8" s="190"/>
      <c r="F8" s="190"/>
      <c r="G8" s="190"/>
      <c r="H8" s="151"/>
    </row>
    <row r="9" spans="3:8" ht="114" customHeight="1" x14ac:dyDescent="0.3">
      <c r="C9" s="190" t="s">
        <v>117</v>
      </c>
      <c r="D9" s="190"/>
      <c r="E9" s="190"/>
      <c r="F9" s="190"/>
      <c r="G9" s="190"/>
      <c r="H9" s="151"/>
    </row>
    <row r="10" spans="3:8" ht="52.5" customHeight="1" x14ac:dyDescent="0.3">
      <c r="C10" s="190" t="s">
        <v>118</v>
      </c>
      <c r="D10" s="190"/>
      <c r="E10" s="190"/>
      <c r="F10" s="190"/>
      <c r="G10" s="190"/>
      <c r="H10" s="151"/>
    </row>
    <row r="11" spans="3:8" ht="81.75" customHeight="1" x14ac:dyDescent="0.3">
      <c r="C11" s="190" t="s">
        <v>119</v>
      </c>
      <c r="D11" s="190"/>
      <c r="E11" s="190"/>
      <c r="F11" s="190"/>
      <c r="G11" s="190"/>
      <c r="H11" s="151"/>
    </row>
    <row r="12" spans="3:8" ht="86.25" customHeight="1" x14ac:dyDescent="0.3">
      <c r="C12" s="190" t="s">
        <v>120</v>
      </c>
      <c r="D12" s="190"/>
      <c r="E12" s="190"/>
      <c r="F12" s="190"/>
      <c r="G12" s="190"/>
      <c r="H12" s="151"/>
    </row>
    <row r="13" spans="3:8" ht="39.9" customHeight="1" x14ac:dyDescent="0.3"/>
    <row r="14" spans="3:8" ht="14.4" customHeight="1" x14ac:dyDescent="0.3">
      <c r="C14" s="196" t="s">
        <v>121</v>
      </c>
      <c r="D14" s="197"/>
      <c r="E14" s="197"/>
      <c r="F14" s="197"/>
      <c r="G14" s="197"/>
      <c r="H14" s="197"/>
    </row>
    <row r="15" spans="3:8" ht="53.25" customHeight="1" x14ac:dyDescent="0.3">
      <c r="C15" s="190" t="s">
        <v>122</v>
      </c>
      <c r="D15" s="190"/>
      <c r="E15" s="190"/>
      <c r="F15" s="190"/>
      <c r="G15" s="190"/>
      <c r="H15" s="151"/>
    </row>
    <row r="16" spans="3:8" ht="59.4" customHeight="1" x14ac:dyDescent="0.3">
      <c r="C16" s="190" t="s">
        <v>123</v>
      </c>
      <c r="D16" s="190"/>
      <c r="E16" s="190"/>
      <c r="F16" s="190"/>
      <c r="G16" s="190"/>
      <c r="H16" s="151"/>
    </row>
    <row r="17" spans="2:10" ht="53.25" customHeight="1" x14ac:dyDescent="0.3">
      <c r="C17" s="190" t="s">
        <v>124</v>
      </c>
      <c r="D17" s="190"/>
      <c r="E17" s="190"/>
      <c r="F17" s="190"/>
      <c r="G17" s="190"/>
      <c r="H17" s="151"/>
    </row>
    <row r="18" spans="2:10" ht="53.25" customHeight="1" x14ac:dyDescent="0.3">
      <c r="C18" s="190" t="s">
        <v>125</v>
      </c>
      <c r="D18" s="190"/>
      <c r="E18" s="190"/>
      <c r="F18" s="190"/>
      <c r="G18" s="190"/>
      <c r="H18" s="151"/>
    </row>
    <row r="19" spans="2:10" ht="58.5" customHeight="1" x14ac:dyDescent="0.3">
      <c r="C19" s="190" t="s">
        <v>126</v>
      </c>
      <c r="D19" s="190"/>
      <c r="E19" s="190"/>
      <c r="F19" s="190"/>
      <c r="G19" s="190"/>
      <c r="H19" s="151"/>
    </row>
    <row r="20" spans="2:10" ht="57" customHeight="1" x14ac:dyDescent="0.3">
      <c r="C20" s="190" t="s">
        <v>127</v>
      </c>
      <c r="D20" s="190"/>
      <c r="E20" s="190"/>
      <c r="F20" s="190"/>
      <c r="G20" s="190"/>
      <c r="H20" s="151"/>
    </row>
    <row r="21" spans="2:10" s="152" customFormat="1" ht="28.5" customHeight="1" thickBot="1" x14ac:dyDescent="0.35"/>
    <row r="22" spans="2:10" x14ac:dyDescent="0.3">
      <c r="B22" s="153"/>
      <c r="C22" s="154"/>
      <c r="D22" s="154"/>
      <c r="E22" s="154"/>
      <c r="F22" s="154"/>
      <c r="G22" s="154"/>
      <c r="H22" s="155"/>
    </row>
    <row r="23" spans="2:10" ht="15.6" x14ac:dyDescent="0.3">
      <c r="B23" s="156"/>
      <c r="C23" s="191" t="s">
        <v>128</v>
      </c>
      <c r="D23" s="191"/>
      <c r="E23" s="191"/>
      <c r="F23" s="191"/>
      <c r="G23" s="191"/>
      <c r="H23" s="157"/>
    </row>
    <row r="24" spans="2:10" x14ac:dyDescent="0.3">
      <c r="B24" s="156"/>
      <c r="C24" s="192" t="s">
        <v>129</v>
      </c>
      <c r="D24" s="192"/>
      <c r="E24" s="193"/>
      <c r="F24" s="158"/>
      <c r="H24" s="157"/>
    </row>
    <row r="25" spans="2:10" x14ac:dyDescent="0.3">
      <c r="B25" s="156"/>
      <c r="C25" s="159"/>
      <c r="D25" s="159"/>
      <c r="E25" s="159"/>
      <c r="F25" s="159"/>
      <c r="G25" s="159"/>
      <c r="H25" s="157"/>
    </row>
    <row r="26" spans="2:10" ht="29.4" customHeight="1" x14ac:dyDescent="0.3">
      <c r="B26" s="156"/>
      <c r="C26" s="194" t="s">
        <v>130</v>
      </c>
      <c r="D26" s="195"/>
      <c r="E26" s="74">
        <v>79715000</v>
      </c>
      <c r="F26" s="68"/>
      <c r="G26" s="68"/>
      <c r="H26" s="157"/>
    </row>
    <row r="27" spans="2:10" x14ac:dyDescent="0.3">
      <c r="B27" s="156"/>
      <c r="C27" s="68"/>
      <c r="D27" s="68"/>
      <c r="E27" s="68"/>
      <c r="F27" s="68"/>
      <c r="G27" s="68"/>
      <c r="H27" s="157"/>
    </row>
    <row r="28" spans="2:10" s="161" customFormat="1" ht="44.25" customHeight="1" x14ac:dyDescent="0.3">
      <c r="B28" s="160"/>
      <c r="D28" s="162" t="s">
        <v>131</v>
      </c>
      <c r="E28" s="162" t="s">
        <v>132</v>
      </c>
      <c r="F28" s="162" t="s">
        <v>133</v>
      </c>
      <c r="G28" s="162" t="s">
        <v>134</v>
      </c>
      <c r="H28" s="157"/>
    </row>
    <row r="29" spans="2:10" ht="62.25" customHeight="1" x14ac:dyDescent="0.3">
      <c r="B29" s="156"/>
      <c r="C29" s="163" t="s">
        <v>135</v>
      </c>
      <c r="D29" s="162">
        <v>0.15</v>
      </c>
      <c r="E29" s="164">
        <f>+D29*$E$26</f>
        <v>11957250</v>
      </c>
      <c r="F29" s="74">
        <v>15000000</v>
      </c>
      <c r="G29" s="165" t="str">
        <f>+IF(F29&gt;E29,"No cumple como rubro financiable","Cumple como rubro financiable")</f>
        <v>No cumple como rubro financiable</v>
      </c>
      <c r="H29" s="157"/>
      <c r="J29" s="161"/>
    </row>
    <row r="30" spans="2:10" ht="62.25" customHeight="1" x14ac:dyDescent="0.3">
      <c r="B30" s="156"/>
      <c r="C30" s="163" t="s">
        <v>136</v>
      </c>
      <c r="D30" s="162">
        <v>0.2</v>
      </c>
      <c r="E30" s="164">
        <f t="shared" ref="E30:E32" si="0">+D30*$E$26</f>
        <v>15943000</v>
      </c>
      <c r="F30" s="74">
        <v>15000000</v>
      </c>
      <c r="G30" s="165" t="str">
        <f t="shared" ref="G30:G32" si="1">+IF(F30&gt;E30,"No cumple como rubro financiable","Cumple como rubro financiable")</f>
        <v>Cumple como rubro financiable</v>
      </c>
      <c r="H30" s="157"/>
      <c r="J30" s="161"/>
    </row>
    <row r="31" spans="2:10" ht="62.25" customHeight="1" x14ac:dyDescent="0.3">
      <c r="B31" s="156"/>
      <c r="C31" s="163" t="s">
        <v>137</v>
      </c>
      <c r="D31" s="162">
        <v>0.5</v>
      </c>
      <c r="E31" s="164">
        <f t="shared" si="0"/>
        <v>39857500</v>
      </c>
      <c r="F31" s="74"/>
      <c r="G31" s="165" t="str">
        <f t="shared" si="1"/>
        <v>Cumple como rubro financiable</v>
      </c>
      <c r="H31" s="157"/>
      <c r="J31" s="161"/>
    </row>
    <row r="32" spans="2:10" ht="62.25" customHeight="1" x14ac:dyDescent="0.3">
      <c r="B32" s="156"/>
      <c r="C32" s="163" t="s">
        <v>138</v>
      </c>
      <c r="D32" s="162">
        <v>0.2</v>
      </c>
      <c r="E32" s="164">
        <f t="shared" si="0"/>
        <v>15943000</v>
      </c>
      <c r="F32" s="74"/>
      <c r="G32" s="165" t="str">
        <f t="shared" si="1"/>
        <v>Cumple como rubro financiable</v>
      </c>
      <c r="H32" s="157"/>
      <c r="J32" s="161"/>
    </row>
    <row r="33" spans="2:10" ht="15" thickBot="1" x14ac:dyDescent="0.35">
      <c r="B33" s="166"/>
      <c r="C33" s="167"/>
      <c r="D33" s="167"/>
      <c r="E33" s="167"/>
      <c r="F33" s="167"/>
      <c r="G33" s="167"/>
      <c r="H33" s="168"/>
      <c r="J33" s="161"/>
    </row>
  </sheetData>
  <sheetProtection algorithmName="SHA-512" hashValue="PU7TmUfXrIH/KUHa4fkCwbSqPyKv/u0tndENBa7kRDnvgmMTRh+sR6fRjZZGdBGiq3IoowSZjb6iE0gEm0v1HQ==" saltValue="nhsEvJGqaACCEND/qs+aJw==" spinCount="100000" sheet="1" objects="1" scenarios="1"/>
  <mergeCells count="20">
    <mergeCell ref="D2:H2"/>
    <mergeCell ref="C5:G5"/>
    <mergeCell ref="C6:G6"/>
    <mergeCell ref="C7:G7"/>
    <mergeCell ref="C10:G10"/>
    <mergeCell ref="C20:G20"/>
    <mergeCell ref="C23:G23"/>
    <mergeCell ref="C24:E24"/>
    <mergeCell ref="C26:D26"/>
    <mergeCell ref="C4:H4"/>
    <mergeCell ref="C14:H14"/>
    <mergeCell ref="C11:G11"/>
    <mergeCell ref="C9:G9"/>
    <mergeCell ref="C15:G15"/>
    <mergeCell ref="C16:G16"/>
    <mergeCell ref="C17:G17"/>
    <mergeCell ref="C12:G12"/>
    <mergeCell ref="C8:G8"/>
    <mergeCell ref="C18:G18"/>
    <mergeCell ref="C19:G19"/>
  </mergeCells>
  <conditionalFormatting sqref="G29:G32">
    <cfRule type="containsText" dxfId="466" priority="1" operator="containsText" text="No cumple como rubro financiable">
      <formula>NOT(ISERROR(SEARCH("No cumple como rubro financiable",G29)))</formula>
    </cfRule>
    <cfRule type="containsText" dxfId="465" priority="2" operator="containsText" text="Cumple como rubro financiable">
      <formula>NOT(ISERROR(SEARCH("Cumple como rubro financiable",G29)))</formula>
    </cfRule>
  </conditionalFormatting>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5DE8-1177-4D89-A277-1CB9E2DB0860}">
  <sheetPr>
    <tabColor theme="9" tint="-0.249977111117893"/>
  </sheetPr>
  <dimension ref="A1:AH1048447"/>
  <sheetViews>
    <sheetView showGridLines="0" zoomScale="65" zoomScaleNormal="65" zoomScaleSheetLayoutView="10" workbookViewId="0">
      <pane xSplit="5" ySplit="7" topLeftCell="F8" activePane="bottomRight" state="frozen"/>
      <selection pane="topRight" activeCell="F1" sqref="F1"/>
      <selection pane="bottomLeft" activeCell="A8" sqref="A8"/>
      <selection pane="bottomRight" activeCell="C3" sqref="C3:E3"/>
    </sheetView>
  </sheetViews>
  <sheetFormatPr baseColWidth="10" defaultColWidth="10.88671875" defaultRowHeight="14.4" x14ac:dyDescent="0.3"/>
  <cols>
    <col min="1" max="1" width="11.44140625" style="118" customWidth="1"/>
    <col min="2" max="2" width="16.109375" style="118" customWidth="1"/>
    <col min="3" max="3" width="23.44140625" style="118" customWidth="1"/>
    <col min="4" max="4" width="37.44140625" style="118" customWidth="1"/>
    <col min="5" max="5" width="29" style="118" customWidth="1"/>
    <col min="6" max="23" width="14.44140625" style="137" customWidth="1"/>
    <col min="24" max="24" width="1.109375" style="137" customWidth="1"/>
    <col min="25" max="33" width="14.44140625" style="137" customWidth="1"/>
    <col min="34" max="34" width="35.44140625" style="137" customWidth="1"/>
    <col min="35" max="16384" width="10.88671875" style="137"/>
  </cols>
  <sheetData>
    <row r="1" spans="1:34" s="118" customFormat="1" ht="44.4" customHeight="1" x14ac:dyDescent="0.3">
      <c r="A1" s="206" t="s">
        <v>139</v>
      </c>
      <c r="B1" s="207"/>
      <c r="C1" s="207"/>
      <c r="D1" s="207"/>
      <c r="E1" s="207"/>
      <c r="F1" s="207"/>
      <c r="G1" s="208"/>
    </row>
    <row r="2" spans="1:34" s="118" customFormat="1" ht="5.4" customHeight="1" x14ac:dyDescent="0.3">
      <c r="A2" s="119"/>
      <c r="B2" s="120"/>
      <c r="C2" s="120"/>
      <c r="D2" s="120"/>
      <c r="E2" s="120"/>
      <c r="F2" s="120"/>
      <c r="G2" s="120"/>
    </row>
    <row r="3" spans="1:34" s="118" customFormat="1" ht="29.25" customHeight="1" x14ac:dyDescent="0.3">
      <c r="A3" s="209" t="s">
        <v>140</v>
      </c>
      <c r="B3" s="210"/>
      <c r="C3" s="201" t="s">
        <v>432</v>
      </c>
      <c r="D3" s="202"/>
      <c r="E3" s="203"/>
      <c r="F3" s="121" t="s">
        <v>4</v>
      </c>
      <c r="G3" s="70" t="s">
        <v>206</v>
      </c>
    </row>
    <row r="4" spans="1:34" s="118" customFormat="1" ht="5.4" customHeight="1" x14ac:dyDescent="0.3">
      <c r="A4" s="119"/>
      <c r="B4" s="120"/>
      <c r="C4" s="120"/>
      <c r="D4" s="120"/>
      <c r="E4" s="120"/>
      <c r="F4" s="120"/>
      <c r="G4" s="120"/>
    </row>
    <row r="5" spans="1:34" s="118" customFormat="1" ht="13.5" customHeight="1" x14ac:dyDescent="0.3">
      <c r="A5" s="204" t="s">
        <v>141</v>
      </c>
      <c r="B5" s="204"/>
      <c r="C5" s="204"/>
      <c r="D5" s="204"/>
      <c r="E5" s="204"/>
      <c r="F5" s="122" t="s">
        <v>39</v>
      </c>
      <c r="G5" s="123" t="s">
        <v>40</v>
      </c>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row>
    <row r="6" spans="1:34" s="118" customFormat="1" x14ac:dyDescent="0.3">
      <c r="A6" s="205"/>
      <c r="B6" s="205"/>
      <c r="C6" s="205"/>
      <c r="D6" s="205"/>
      <c r="E6" s="205"/>
      <c r="F6" s="125">
        <v>0</v>
      </c>
      <c r="G6" s="125">
        <v>1</v>
      </c>
      <c r="H6" s="125">
        <v>2</v>
      </c>
      <c r="I6" s="125">
        <v>3</v>
      </c>
      <c r="J6" s="125">
        <v>4</v>
      </c>
      <c r="K6" s="125">
        <v>5</v>
      </c>
      <c r="L6" s="126">
        <v>6</v>
      </c>
      <c r="M6" s="125">
        <v>7</v>
      </c>
      <c r="N6" s="126">
        <v>8</v>
      </c>
      <c r="O6" s="125">
        <v>9</v>
      </c>
      <c r="P6" s="126">
        <v>10</v>
      </c>
      <c r="Q6" s="125">
        <v>11</v>
      </c>
      <c r="R6" s="126">
        <v>12</v>
      </c>
      <c r="S6" s="125">
        <v>13</v>
      </c>
      <c r="T6" s="126">
        <v>14</v>
      </c>
      <c r="U6" s="125">
        <v>15</v>
      </c>
      <c r="V6" s="126">
        <v>16</v>
      </c>
      <c r="W6" s="125">
        <v>17</v>
      </c>
      <c r="X6" s="127"/>
      <c r="Y6" s="128">
        <v>18</v>
      </c>
      <c r="Z6" s="128">
        <v>19</v>
      </c>
      <c r="AA6" s="128">
        <v>20</v>
      </c>
      <c r="AB6" s="128">
        <v>21</v>
      </c>
      <c r="AC6" s="128">
        <v>22</v>
      </c>
      <c r="AD6" s="128">
        <v>23</v>
      </c>
      <c r="AE6" s="128">
        <v>24</v>
      </c>
      <c r="AF6" s="128">
        <v>25</v>
      </c>
      <c r="AG6" s="128">
        <v>26</v>
      </c>
    </row>
    <row r="7" spans="1:34" s="134" customFormat="1" ht="56.25" customHeight="1" x14ac:dyDescent="0.3">
      <c r="A7" s="129" t="s">
        <v>142</v>
      </c>
      <c r="B7" s="129" t="s">
        <v>2</v>
      </c>
      <c r="C7" s="129" t="s">
        <v>1</v>
      </c>
      <c r="D7" s="129" t="s">
        <v>5</v>
      </c>
      <c r="E7" s="129" t="s">
        <v>7</v>
      </c>
      <c r="F7" s="130" t="s">
        <v>143</v>
      </c>
      <c r="G7" s="130" t="s">
        <v>144</v>
      </c>
      <c r="H7" s="130" t="s">
        <v>145</v>
      </c>
      <c r="I7" s="131" t="s">
        <v>146</v>
      </c>
      <c r="J7" s="131" t="s">
        <v>147</v>
      </c>
      <c r="K7" s="131" t="s">
        <v>148</v>
      </c>
      <c r="L7" s="131" t="s">
        <v>149</v>
      </c>
      <c r="M7" s="131" t="s">
        <v>150</v>
      </c>
      <c r="N7" s="131" t="s">
        <v>151</v>
      </c>
      <c r="O7" s="131" t="s">
        <v>152</v>
      </c>
      <c r="P7" s="131" t="s">
        <v>153</v>
      </c>
      <c r="Q7" s="131" t="s">
        <v>154</v>
      </c>
      <c r="R7" s="132" t="s">
        <v>155</v>
      </c>
      <c r="S7" s="132" t="s">
        <v>156</v>
      </c>
      <c r="T7" s="132" t="s">
        <v>157</v>
      </c>
      <c r="U7" s="132" t="s">
        <v>158</v>
      </c>
      <c r="V7" s="132" t="s">
        <v>159</v>
      </c>
      <c r="W7" s="132" t="s">
        <v>160</v>
      </c>
      <c r="X7" s="127"/>
      <c r="Y7" s="132" t="s">
        <v>161</v>
      </c>
      <c r="Z7" s="132" t="s">
        <v>162</v>
      </c>
      <c r="AA7" s="132" t="s">
        <v>163</v>
      </c>
      <c r="AB7" s="132" t="s">
        <v>164</v>
      </c>
      <c r="AC7" s="132" t="s">
        <v>165</v>
      </c>
      <c r="AD7" s="132" t="s">
        <v>166</v>
      </c>
      <c r="AE7" s="132" t="s">
        <v>167</v>
      </c>
      <c r="AF7" s="132" t="s">
        <v>168</v>
      </c>
      <c r="AG7" s="132" t="s">
        <v>169</v>
      </c>
      <c r="AH7" s="133" t="s">
        <v>170</v>
      </c>
    </row>
    <row r="8" spans="1:34" s="136" customFormat="1" ht="26.25" customHeight="1" x14ac:dyDescent="0.3">
      <c r="A8" s="129" t="s">
        <v>171</v>
      </c>
      <c r="B8" s="129">
        <f>'ID 1'!H3</f>
        <v>112938</v>
      </c>
      <c r="C8" s="129" t="str">
        <f>'ID 1'!D3</f>
        <v>ASOCIACIÓN AGROPECUARIA DE ARAUCA</v>
      </c>
      <c r="D8" s="129" t="str">
        <f>'ID 1'!D4</f>
        <v>OTRA POBLACIÓN ASOCIATIVO FORTALECIMIENTO</v>
      </c>
      <c r="E8" s="129" t="str">
        <f>'ID 1'!H4</f>
        <v>136 - 1C / Conv Nac. SENA - Municipios PDET y PNIS</v>
      </c>
      <c r="F8" s="135" t="str">
        <f>'ID 1'!D8</f>
        <v>SI</v>
      </c>
      <c r="G8" s="135" t="str">
        <f>'ID 1'!D9</f>
        <v>SI</v>
      </c>
      <c r="H8" s="135" t="str">
        <f>'ID 1'!D10</f>
        <v>SI</v>
      </c>
      <c r="I8" s="135" t="str">
        <f>'ID 1'!D16</f>
        <v>SI</v>
      </c>
      <c r="J8" s="135" t="str">
        <f>'ID 1'!D19</f>
        <v>N/A</v>
      </c>
      <c r="K8" s="135" t="str">
        <f>'ID 1'!D22</f>
        <v>N/A</v>
      </c>
      <c r="L8" s="135" t="str">
        <f>'ID 1'!D23</f>
        <v>SI</v>
      </c>
      <c r="M8" s="135" t="str">
        <f>'ID 1'!D24</f>
        <v>SI</v>
      </c>
      <c r="N8" s="135" t="str">
        <f>'ID 1'!D25</f>
        <v>SI</v>
      </c>
      <c r="O8" s="135" t="str">
        <f>'ID 1'!D26</f>
        <v>SI</v>
      </c>
      <c r="P8" s="135" t="str">
        <f>'ID 1'!D27</f>
        <v>SI</v>
      </c>
      <c r="Q8" s="135" t="str">
        <f>'ID 1'!D28</f>
        <v>SI</v>
      </c>
      <c r="R8" s="135" t="str">
        <f>'ID 1'!D29</f>
        <v>N/A</v>
      </c>
      <c r="S8" s="135" t="str">
        <f>'ID 1'!D30</f>
        <v>N/A</v>
      </c>
      <c r="T8" s="135" t="str">
        <f>'ID 1'!D31</f>
        <v>SI</v>
      </c>
      <c r="U8" s="135" t="str">
        <f>'ID 1'!D32</f>
        <v>SI</v>
      </c>
      <c r="V8" s="135" t="str">
        <f>'ID 1'!D33</f>
        <v>SI</v>
      </c>
      <c r="W8" s="135" t="str">
        <f>'ID 1'!D34</f>
        <v>SI</v>
      </c>
      <c r="X8" s="127"/>
      <c r="Y8" s="135" t="str">
        <f>'ID 1'!D37</f>
        <v>SI</v>
      </c>
      <c r="Z8" s="135" t="str">
        <f>'ID 1'!D40</f>
        <v>SI</v>
      </c>
      <c r="AA8" s="135" t="str">
        <f>'ID 1'!D41</f>
        <v>SI</v>
      </c>
      <c r="AB8" s="135" t="str">
        <f>'ID 1'!D42</f>
        <v>SI</v>
      </c>
      <c r="AC8" s="135" t="str">
        <f>'ID 1'!D43</f>
        <v>SI</v>
      </c>
      <c r="AD8" s="135" t="str">
        <f>'ID 1'!D44</f>
        <v>N/A</v>
      </c>
      <c r="AE8" s="135" t="str">
        <f>'ID 1'!D45</f>
        <v>SI</v>
      </c>
      <c r="AF8" s="135" t="str">
        <f>'ID 1'!D46</f>
        <v>SI</v>
      </c>
      <c r="AG8" s="135" t="str">
        <f>'ID 1'!D47</f>
        <v>SI</v>
      </c>
      <c r="AH8" s="135" t="str">
        <f>'ID 1'!E49</f>
        <v>SI</v>
      </c>
    </row>
    <row r="9" spans="1:34" s="136" customFormat="1" ht="26.25" customHeight="1" x14ac:dyDescent="0.3">
      <c r="A9" s="129" t="s">
        <v>172</v>
      </c>
      <c r="B9" s="129">
        <f>'ID 2'!H3</f>
        <v>0</v>
      </c>
      <c r="C9" s="129">
        <f>'ID 2'!D3</f>
        <v>0</v>
      </c>
      <c r="D9" s="129">
        <f>'ID 2'!D4</f>
        <v>0</v>
      </c>
      <c r="E9" s="129">
        <f>'ID 2'!H4</f>
        <v>0</v>
      </c>
      <c r="F9" s="135">
        <f>'ID 2'!D8</f>
        <v>0</v>
      </c>
      <c r="G9" s="135">
        <f>'ID 2'!D9</f>
        <v>0</v>
      </c>
      <c r="H9" s="135">
        <f>'ID 2'!D10</f>
        <v>0</v>
      </c>
      <c r="I9" s="135">
        <f>'ID 2'!D16</f>
        <v>0</v>
      </c>
      <c r="J9" s="135">
        <f>'ID 2'!D19</f>
        <v>0</v>
      </c>
      <c r="K9" s="135">
        <f>'ID 2'!D22</f>
        <v>0</v>
      </c>
      <c r="L9" s="135">
        <f>'ID 2'!D23</f>
        <v>0</v>
      </c>
      <c r="M9" s="135">
        <f>'ID 2'!D24</f>
        <v>0</v>
      </c>
      <c r="N9" s="135">
        <f>'ID 2'!D25</f>
        <v>0</v>
      </c>
      <c r="O9" s="135">
        <f>'ID 2'!D26</f>
        <v>0</v>
      </c>
      <c r="P9" s="135">
        <f>'ID 2'!D27</f>
        <v>0</v>
      </c>
      <c r="Q9" s="135">
        <f>'ID 2'!D28</f>
        <v>0</v>
      </c>
      <c r="R9" s="135">
        <f>'ID 2'!D29</f>
        <v>0</v>
      </c>
      <c r="S9" s="135">
        <f>'ID 2'!D30</f>
        <v>0</v>
      </c>
      <c r="T9" s="135">
        <f>'ID 2'!D31</f>
        <v>0</v>
      </c>
      <c r="U9" s="135">
        <f>'ID 2'!D32</f>
        <v>0</v>
      </c>
      <c r="V9" s="135">
        <f>'ID 2'!D33</f>
        <v>0</v>
      </c>
      <c r="W9" s="135">
        <f>'ID 2'!D34</f>
        <v>0</v>
      </c>
      <c r="X9" s="127"/>
      <c r="Y9" s="135">
        <f>'ID 2'!D37</f>
        <v>0</v>
      </c>
      <c r="Z9" s="135">
        <f>'ID 2'!D40</f>
        <v>0</v>
      </c>
      <c r="AA9" s="135">
        <f>'ID 2'!D41</f>
        <v>0</v>
      </c>
      <c r="AB9" s="135">
        <f>'ID 2'!D42</f>
        <v>0</v>
      </c>
      <c r="AC9" s="135">
        <f>'ID 2'!D43</f>
        <v>0</v>
      </c>
      <c r="AD9" s="135">
        <f>'ID 2'!D44</f>
        <v>0</v>
      </c>
      <c r="AE9" s="135">
        <f>'ID 2'!D45</f>
        <v>0</v>
      </c>
      <c r="AF9" s="135">
        <f>'ID 2'!D46</f>
        <v>0</v>
      </c>
      <c r="AG9" s="135">
        <f>'ID 2'!D47</f>
        <v>0</v>
      </c>
      <c r="AH9" s="135" t="str">
        <f>'ID 2'!E49</f>
        <v>NO</v>
      </c>
    </row>
    <row r="10" spans="1:34" s="136" customFormat="1" ht="26.25" customHeight="1" x14ac:dyDescent="0.3">
      <c r="A10" s="129" t="s">
        <v>173</v>
      </c>
      <c r="B10" s="129">
        <f>'ID 3'!H3</f>
        <v>0</v>
      </c>
      <c r="C10" s="129">
        <f>'ID 3'!D3</f>
        <v>0</v>
      </c>
      <c r="D10" s="129">
        <f>'ID 3'!D4</f>
        <v>0</v>
      </c>
      <c r="E10" s="129">
        <f>'ID 3'!H4</f>
        <v>0</v>
      </c>
      <c r="F10" s="135">
        <f>'ID 3'!D8</f>
        <v>0</v>
      </c>
      <c r="G10" s="135">
        <f>'ID 3'!D9</f>
        <v>0</v>
      </c>
      <c r="H10" s="135">
        <f>'ID 3'!D10</f>
        <v>0</v>
      </c>
      <c r="I10" s="135">
        <f>'ID 3'!D16</f>
        <v>0</v>
      </c>
      <c r="J10" s="135">
        <f>'ID 3'!D19</f>
        <v>0</v>
      </c>
      <c r="K10" s="135">
        <f>'ID 3'!D22</f>
        <v>0</v>
      </c>
      <c r="L10" s="135">
        <f>'ID 3'!D23</f>
        <v>0</v>
      </c>
      <c r="M10" s="135">
        <f>'ID 3'!D24</f>
        <v>0</v>
      </c>
      <c r="N10" s="135">
        <f>'ID 3'!D25</f>
        <v>0</v>
      </c>
      <c r="O10" s="135">
        <f>'ID 3'!D26</f>
        <v>0</v>
      </c>
      <c r="P10" s="135">
        <f>'ID 3'!D27</f>
        <v>0</v>
      </c>
      <c r="Q10" s="135">
        <f>'ID 3'!D28</f>
        <v>0</v>
      </c>
      <c r="R10" s="135">
        <f>'ID 3'!D29</f>
        <v>0</v>
      </c>
      <c r="S10" s="135">
        <f>'ID 3'!D30</f>
        <v>0</v>
      </c>
      <c r="T10" s="135">
        <f>'ID 3'!D31</f>
        <v>0</v>
      </c>
      <c r="U10" s="135">
        <f>'ID 3'!D32</f>
        <v>0</v>
      </c>
      <c r="V10" s="135">
        <f>'ID 3'!D33</f>
        <v>0</v>
      </c>
      <c r="W10" s="135">
        <f>'ID 3'!D34</f>
        <v>0</v>
      </c>
      <c r="X10" s="127"/>
      <c r="Y10" s="135">
        <f>'ID 3'!D37</f>
        <v>0</v>
      </c>
      <c r="Z10" s="135">
        <f>'ID 3'!D40</f>
        <v>0</v>
      </c>
      <c r="AA10" s="135">
        <f>'ID 3'!D41</f>
        <v>0</v>
      </c>
      <c r="AB10" s="135">
        <f>'ID 3'!D42</f>
        <v>0</v>
      </c>
      <c r="AC10" s="135">
        <f>'ID 3'!D43</f>
        <v>0</v>
      </c>
      <c r="AD10" s="135">
        <f>'ID 3'!D44</f>
        <v>0</v>
      </c>
      <c r="AE10" s="135">
        <f>'ID 3'!D45</f>
        <v>0</v>
      </c>
      <c r="AF10" s="135">
        <f>'ID 3'!D46</f>
        <v>0</v>
      </c>
      <c r="AG10" s="135">
        <f>'ID 3'!D47</f>
        <v>0</v>
      </c>
      <c r="AH10" s="135" t="str">
        <f>'ID 3'!E49</f>
        <v>NO</v>
      </c>
    </row>
    <row r="11" spans="1:34" s="136" customFormat="1" ht="26.25" customHeight="1" x14ac:dyDescent="0.3">
      <c r="A11" s="129" t="s">
        <v>174</v>
      </c>
      <c r="B11" s="129">
        <f>'ID 4'!H3</f>
        <v>0</v>
      </c>
      <c r="C11" s="129">
        <f>'ID 4'!D3</f>
        <v>0</v>
      </c>
      <c r="D11" s="129">
        <f>'ID 4'!D4</f>
        <v>0</v>
      </c>
      <c r="E11" s="129">
        <f>'ID 4'!H4</f>
        <v>0</v>
      </c>
      <c r="F11" s="135">
        <f>'ID 4'!D8</f>
        <v>0</v>
      </c>
      <c r="G11" s="135">
        <f>'ID 4'!D9</f>
        <v>0</v>
      </c>
      <c r="H11" s="135">
        <f>'ID 4'!D10</f>
        <v>0</v>
      </c>
      <c r="I11" s="135">
        <f>'ID 4'!D16</f>
        <v>0</v>
      </c>
      <c r="J11" s="135">
        <f>'ID 4'!D19</f>
        <v>0</v>
      </c>
      <c r="K11" s="135">
        <f>'ID 4'!D22</f>
        <v>0</v>
      </c>
      <c r="L11" s="135">
        <f>'ID 4'!D23</f>
        <v>0</v>
      </c>
      <c r="M11" s="135">
        <f>'ID 4'!D24</f>
        <v>0</v>
      </c>
      <c r="N11" s="135">
        <f>'ID 4'!D25</f>
        <v>0</v>
      </c>
      <c r="O11" s="135">
        <f>'ID 4'!D26</f>
        <v>0</v>
      </c>
      <c r="P11" s="135">
        <f>'ID 4'!D27</f>
        <v>0</v>
      </c>
      <c r="Q11" s="135">
        <f>'ID 4'!D28</f>
        <v>0</v>
      </c>
      <c r="R11" s="135">
        <f>'ID 4'!D29</f>
        <v>0</v>
      </c>
      <c r="S11" s="135">
        <f>'ID 4'!D30</f>
        <v>0</v>
      </c>
      <c r="T11" s="135">
        <f>'ID 4'!D31</f>
        <v>0</v>
      </c>
      <c r="U11" s="135">
        <f>'ID 4'!D32</f>
        <v>0</v>
      </c>
      <c r="V11" s="135">
        <f>'ID 4'!D33</f>
        <v>0</v>
      </c>
      <c r="W11" s="135">
        <f>'ID 4'!D34</f>
        <v>0</v>
      </c>
      <c r="X11" s="127"/>
      <c r="Y11" s="135">
        <f>'ID 4'!D37</f>
        <v>0</v>
      </c>
      <c r="Z11" s="135">
        <f>'ID 4'!D40</f>
        <v>0</v>
      </c>
      <c r="AA11" s="135">
        <f>'ID 4'!D41</f>
        <v>0</v>
      </c>
      <c r="AB11" s="135">
        <f>'ID 4'!D42</f>
        <v>0</v>
      </c>
      <c r="AC11" s="135">
        <f>'ID 4'!D43</f>
        <v>0</v>
      </c>
      <c r="AD11" s="135">
        <f>'ID 4'!D44</f>
        <v>0</v>
      </c>
      <c r="AE11" s="135">
        <f>'ID 4'!D45</f>
        <v>0</v>
      </c>
      <c r="AF11" s="135">
        <f>'ID 4'!D46</f>
        <v>0</v>
      </c>
      <c r="AG11" s="135">
        <f>'ID 4'!D47</f>
        <v>0</v>
      </c>
      <c r="AH11" s="135" t="str">
        <f>'ID 4'!E49</f>
        <v>NO</v>
      </c>
    </row>
    <row r="12" spans="1:34" s="136" customFormat="1" ht="26.25" customHeight="1" x14ac:dyDescent="0.3">
      <c r="A12" s="129" t="s">
        <v>175</v>
      </c>
      <c r="B12" s="129">
        <f>'ID 5'!H3</f>
        <v>0</v>
      </c>
      <c r="C12" s="129">
        <f>'ID 5'!D3</f>
        <v>0</v>
      </c>
      <c r="D12" s="129">
        <f>'ID 5'!D4</f>
        <v>0</v>
      </c>
      <c r="E12" s="129">
        <f>'ID 5'!H4</f>
        <v>0</v>
      </c>
      <c r="F12" s="135">
        <f>'ID 5'!D8</f>
        <v>0</v>
      </c>
      <c r="G12" s="135">
        <f>'ID 5'!D9</f>
        <v>0</v>
      </c>
      <c r="H12" s="135">
        <f>'ID 5'!D10</f>
        <v>0</v>
      </c>
      <c r="I12" s="135">
        <f>'ID 5'!D16</f>
        <v>0</v>
      </c>
      <c r="J12" s="135">
        <f>'ID 5'!D19</f>
        <v>0</v>
      </c>
      <c r="K12" s="135">
        <f>'ID 5'!D22</f>
        <v>0</v>
      </c>
      <c r="L12" s="135">
        <f>'ID 5'!D23</f>
        <v>0</v>
      </c>
      <c r="M12" s="135">
        <f>'ID 5'!D24</f>
        <v>0</v>
      </c>
      <c r="N12" s="135">
        <f>'ID 5'!D25</f>
        <v>0</v>
      </c>
      <c r="O12" s="135">
        <f>'ID 5'!D26</f>
        <v>0</v>
      </c>
      <c r="P12" s="135">
        <f>'ID 5'!D27</f>
        <v>0</v>
      </c>
      <c r="Q12" s="135">
        <f>'ID 5'!D28</f>
        <v>0</v>
      </c>
      <c r="R12" s="135">
        <f>'ID 5'!D29</f>
        <v>0</v>
      </c>
      <c r="S12" s="135">
        <f>'ID 5'!D30</f>
        <v>0</v>
      </c>
      <c r="T12" s="135">
        <f>'ID 5'!D31</f>
        <v>0</v>
      </c>
      <c r="U12" s="135">
        <f>'ID 5'!D32</f>
        <v>0</v>
      </c>
      <c r="V12" s="135">
        <f>'ID 5'!D33</f>
        <v>0</v>
      </c>
      <c r="W12" s="135">
        <f>'ID 5'!D34</f>
        <v>0</v>
      </c>
      <c r="X12" s="127"/>
      <c r="Y12" s="135">
        <f>'ID 5'!D37</f>
        <v>0</v>
      </c>
      <c r="Z12" s="135">
        <f>'ID 5'!D40</f>
        <v>0</v>
      </c>
      <c r="AA12" s="135">
        <f>'ID 5'!D41</f>
        <v>0</v>
      </c>
      <c r="AB12" s="135">
        <f>'ID 5'!D42</f>
        <v>0</v>
      </c>
      <c r="AC12" s="135">
        <f>'ID 5'!D43</f>
        <v>0</v>
      </c>
      <c r="AD12" s="135">
        <f>'ID 5'!D44</f>
        <v>0</v>
      </c>
      <c r="AE12" s="135">
        <f>'ID 5'!D45</f>
        <v>0</v>
      </c>
      <c r="AF12" s="135">
        <f>'ID 5'!D46</f>
        <v>0</v>
      </c>
      <c r="AG12" s="135">
        <f>'ID 5'!D47</f>
        <v>0</v>
      </c>
      <c r="AH12" s="135" t="str">
        <f>'ID 5'!E49</f>
        <v>NO</v>
      </c>
    </row>
    <row r="13" spans="1:34" s="136" customFormat="1" ht="26.25" customHeight="1" x14ac:dyDescent="0.3">
      <c r="A13" s="129" t="s">
        <v>176</v>
      </c>
      <c r="B13" s="129">
        <f>'ID 6'!H3</f>
        <v>0</v>
      </c>
      <c r="C13" s="129">
        <f>'ID 6'!D3</f>
        <v>0</v>
      </c>
      <c r="D13" s="129">
        <f>'ID 6'!D4</f>
        <v>0</v>
      </c>
      <c r="E13" s="129">
        <f>'ID 6'!H4</f>
        <v>0</v>
      </c>
      <c r="F13" s="135">
        <f>'ID 6'!D8</f>
        <v>0</v>
      </c>
      <c r="G13" s="135">
        <f>'ID 6'!D9</f>
        <v>0</v>
      </c>
      <c r="H13" s="135">
        <f>'ID 6'!D10</f>
        <v>0</v>
      </c>
      <c r="I13" s="135">
        <f>'ID 6'!D16</f>
        <v>0</v>
      </c>
      <c r="J13" s="135">
        <f>'ID 6'!D19</f>
        <v>0</v>
      </c>
      <c r="K13" s="135">
        <f>'ID 6'!D22</f>
        <v>0</v>
      </c>
      <c r="L13" s="135">
        <f>'ID 6'!D23</f>
        <v>0</v>
      </c>
      <c r="M13" s="135">
        <f>'ID 6'!D24</f>
        <v>0</v>
      </c>
      <c r="N13" s="135">
        <f>'ID 6'!D25</f>
        <v>0</v>
      </c>
      <c r="O13" s="135">
        <f>'ID 6'!D26</f>
        <v>0</v>
      </c>
      <c r="P13" s="135">
        <f>'ID 6'!D27</f>
        <v>0</v>
      </c>
      <c r="Q13" s="135">
        <f>'ID 6'!D28</f>
        <v>0</v>
      </c>
      <c r="R13" s="135">
        <f>'ID 6'!D29</f>
        <v>0</v>
      </c>
      <c r="S13" s="135">
        <f>'ID 6'!D30</f>
        <v>0</v>
      </c>
      <c r="T13" s="135">
        <f>'ID 6'!D31</f>
        <v>0</v>
      </c>
      <c r="U13" s="135">
        <f>'ID 6'!D32</f>
        <v>0</v>
      </c>
      <c r="V13" s="135">
        <f>'ID 6'!D33</f>
        <v>0</v>
      </c>
      <c r="W13" s="135">
        <f>'ID 6'!D34</f>
        <v>0</v>
      </c>
      <c r="X13" s="127"/>
      <c r="Y13" s="135">
        <f>'ID 6'!D37</f>
        <v>0</v>
      </c>
      <c r="Z13" s="135">
        <f>'ID 6'!D40</f>
        <v>0</v>
      </c>
      <c r="AA13" s="135">
        <f>'ID 6'!D41</f>
        <v>0</v>
      </c>
      <c r="AB13" s="135">
        <f>'ID 6'!D42</f>
        <v>0</v>
      </c>
      <c r="AC13" s="135">
        <f>'ID 6'!D43</f>
        <v>0</v>
      </c>
      <c r="AD13" s="135">
        <f>'ID 6'!D44</f>
        <v>0</v>
      </c>
      <c r="AE13" s="135">
        <f>'ID 6'!D45</f>
        <v>0</v>
      </c>
      <c r="AF13" s="135">
        <f>'ID 6'!D46</f>
        <v>0</v>
      </c>
      <c r="AG13" s="135">
        <f>'ID 6'!D47</f>
        <v>0</v>
      </c>
      <c r="AH13" s="135" t="str">
        <f>'ID 6'!E49</f>
        <v>NO</v>
      </c>
    </row>
    <row r="14" spans="1:34" s="136" customFormat="1" ht="26.25" customHeight="1" x14ac:dyDescent="0.3">
      <c r="A14" s="129" t="s">
        <v>177</v>
      </c>
      <c r="B14" s="129">
        <f>'ID 7'!H3</f>
        <v>0</v>
      </c>
      <c r="C14" s="129">
        <f>'ID 7'!D3</f>
        <v>0</v>
      </c>
      <c r="D14" s="129">
        <f>'ID 7'!D4</f>
        <v>0</v>
      </c>
      <c r="E14" s="129">
        <f>'ID 7'!H4</f>
        <v>0</v>
      </c>
      <c r="F14" s="135">
        <f>'ID 7'!D8</f>
        <v>0</v>
      </c>
      <c r="G14" s="135">
        <f>'ID 7'!D9</f>
        <v>0</v>
      </c>
      <c r="H14" s="135">
        <f>'ID 7'!D10</f>
        <v>0</v>
      </c>
      <c r="I14" s="135">
        <f>'ID 7'!D16</f>
        <v>0</v>
      </c>
      <c r="J14" s="135">
        <f>'ID 7'!D19</f>
        <v>0</v>
      </c>
      <c r="K14" s="135">
        <f>'ID 7'!D22</f>
        <v>0</v>
      </c>
      <c r="L14" s="135">
        <f>'ID 7'!D23</f>
        <v>0</v>
      </c>
      <c r="M14" s="135">
        <f>'ID 7'!D24</f>
        <v>0</v>
      </c>
      <c r="N14" s="135">
        <f>'ID 7'!D25</f>
        <v>0</v>
      </c>
      <c r="O14" s="135">
        <f>'ID 7'!D26</f>
        <v>0</v>
      </c>
      <c r="P14" s="135">
        <f>'ID 7'!D27</f>
        <v>0</v>
      </c>
      <c r="Q14" s="135">
        <f>'ID 7'!D28</f>
        <v>0</v>
      </c>
      <c r="R14" s="135">
        <f>'ID 7'!D29</f>
        <v>0</v>
      </c>
      <c r="S14" s="135">
        <f>'ID 7'!D30</f>
        <v>0</v>
      </c>
      <c r="T14" s="135">
        <f>'ID 7'!D31</f>
        <v>0</v>
      </c>
      <c r="U14" s="135">
        <f>'ID 7'!D32</f>
        <v>0</v>
      </c>
      <c r="V14" s="135">
        <f>'ID 7'!D33</f>
        <v>0</v>
      </c>
      <c r="W14" s="135">
        <f>'ID 7'!D34</f>
        <v>0</v>
      </c>
      <c r="X14" s="127"/>
      <c r="Y14" s="135">
        <f>'ID 7'!D37</f>
        <v>0</v>
      </c>
      <c r="Z14" s="135">
        <f>'ID 7'!D40</f>
        <v>0</v>
      </c>
      <c r="AA14" s="135">
        <f>'ID 7'!D41</f>
        <v>0</v>
      </c>
      <c r="AB14" s="135">
        <f>'ID 7'!D42</f>
        <v>0</v>
      </c>
      <c r="AC14" s="135">
        <f>'ID 7'!D43</f>
        <v>0</v>
      </c>
      <c r="AD14" s="135">
        <f>'ID 7'!D44</f>
        <v>0</v>
      </c>
      <c r="AE14" s="135">
        <f>'ID 7'!D45</f>
        <v>0</v>
      </c>
      <c r="AF14" s="135">
        <f>'ID 7'!D46</f>
        <v>0</v>
      </c>
      <c r="AG14" s="135">
        <f>'ID 7'!D47</f>
        <v>0</v>
      </c>
      <c r="AH14" s="135" t="str">
        <f>'ID 7'!E49</f>
        <v>NO</v>
      </c>
    </row>
    <row r="15" spans="1:34" s="136" customFormat="1" ht="26.25" customHeight="1" x14ac:dyDescent="0.3">
      <c r="A15" s="129" t="s">
        <v>178</v>
      </c>
      <c r="B15" s="129">
        <f>'ID 8'!H3</f>
        <v>0</v>
      </c>
      <c r="C15" s="129">
        <f>'ID 8'!D3</f>
        <v>0</v>
      </c>
      <c r="D15" s="129">
        <f>'ID 8'!D4</f>
        <v>0</v>
      </c>
      <c r="E15" s="129">
        <f>'ID 8'!H4</f>
        <v>0</v>
      </c>
      <c r="F15" s="135">
        <f>'ID 8'!D8</f>
        <v>0</v>
      </c>
      <c r="G15" s="135">
        <f>'ID 8'!D9</f>
        <v>0</v>
      </c>
      <c r="H15" s="135">
        <f>'ID 8'!D10</f>
        <v>0</v>
      </c>
      <c r="I15" s="135">
        <f>'ID 8'!D16</f>
        <v>0</v>
      </c>
      <c r="J15" s="135">
        <f>'ID 8'!D19</f>
        <v>0</v>
      </c>
      <c r="K15" s="135">
        <f>'ID 8'!D22</f>
        <v>0</v>
      </c>
      <c r="L15" s="135">
        <f>'ID 8'!D23</f>
        <v>0</v>
      </c>
      <c r="M15" s="135">
        <f>'ID 8'!D24</f>
        <v>0</v>
      </c>
      <c r="N15" s="135">
        <f>'ID 8'!D25</f>
        <v>0</v>
      </c>
      <c r="O15" s="135">
        <f>'ID 8'!D26</f>
        <v>0</v>
      </c>
      <c r="P15" s="135">
        <f>'ID 8'!D27</f>
        <v>0</v>
      </c>
      <c r="Q15" s="135">
        <f>'ID 8'!D28</f>
        <v>0</v>
      </c>
      <c r="R15" s="135">
        <f>'ID 8'!D29</f>
        <v>0</v>
      </c>
      <c r="S15" s="135">
        <f>'ID 8'!D30</f>
        <v>0</v>
      </c>
      <c r="T15" s="135">
        <f>'ID 8'!D31</f>
        <v>0</v>
      </c>
      <c r="U15" s="135">
        <f>'ID 8'!D32</f>
        <v>0</v>
      </c>
      <c r="V15" s="135">
        <f>'ID 8'!D33</f>
        <v>0</v>
      </c>
      <c r="W15" s="135">
        <f>'ID 8'!D34</f>
        <v>0</v>
      </c>
      <c r="X15" s="127"/>
      <c r="Y15" s="135">
        <f>'ID 8'!D37</f>
        <v>0</v>
      </c>
      <c r="Z15" s="135">
        <f>'ID 8'!D40</f>
        <v>0</v>
      </c>
      <c r="AA15" s="135">
        <f>'ID 8'!D41</f>
        <v>0</v>
      </c>
      <c r="AB15" s="135">
        <f>'ID 8'!D42</f>
        <v>0</v>
      </c>
      <c r="AC15" s="135">
        <f>'ID 8'!D43</f>
        <v>0</v>
      </c>
      <c r="AD15" s="135">
        <f>'ID 8'!D44</f>
        <v>0</v>
      </c>
      <c r="AE15" s="135">
        <f>'ID 8'!D45</f>
        <v>0</v>
      </c>
      <c r="AF15" s="135">
        <f>'ID 8'!D46</f>
        <v>0</v>
      </c>
      <c r="AG15" s="135">
        <f>'ID 8'!D47</f>
        <v>0</v>
      </c>
      <c r="AH15" s="135" t="str">
        <f>'ID 8'!E49</f>
        <v>NO</v>
      </c>
    </row>
    <row r="16" spans="1:34" s="136" customFormat="1" ht="26.25" customHeight="1" x14ac:dyDescent="0.3">
      <c r="A16" s="129" t="s">
        <v>179</v>
      </c>
      <c r="B16" s="129">
        <f>'ID 9'!H3</f>
        <v>0</v>
      </c>
      <c r="C16" s="129">
        <f>'ID 9'!D3</f>
        <v>0</v>
      </c>
      <c r="D16" s="129">
        <f>'ID 9'!D4</f>
        <v>0</v>
      </c>
      <c r="E16" s="129">
        <f>'ID 9'!H4</f>
        <v>0</v>
      </c>
      <c r="F16" s="135">
        <f>'ID 9'!D8</f>
        <v>0</v>
      </c>
      <c r="G16" s="135">
        <f>'ID 9'!D9</f>
        <v>0</v>
      </c>
      <c r="H16" s="135">
        <f>'ID 9'!D10</f>
        <v>0</v>
      </c>
      <c r="I16" s="135">
        <f>'ID 9'!D16</f>
        <v>0</v>
      </c>
      <c r="J16" s="135">
        <f>'ID 9'!D19</f>
        <v>0</v>
      </c>
      <c r="K16" s="135">
        <f>'ID 9'!D22</f>
        <v>0</v>
      </c>
      <c r="L16" s="135">
        <f>'ID 9'!D23</f>
        <v>0</v>
      </c>
      <c r="M16" s="135">
        <f>'ID 9'!D24</f>
        <v>0</v>
      </c>
      <c r="N16" s="135">
        <f>'ID 9'!D25</f>
        <v>0</v>
      </c>
      <c r="O16" s="135">
        <f>'ID 9'!D26</f>
        <v>0</v>
      </c>
      <c r="P16" s="135">
        <f>'ID 9'!D27</f>
        <v>0</v>
      </c>
      <c r="Q16" s="135">
        <f>'ID 9'!D28</f>
        <v>0</v>
      </c>
      <c r="R16" s="135">
        <f>'ID 9'!D29</f>
        <v>0</v>
      </c>
      <c r="S16" s="135">
        <f>'ID 9'!D30</f>
        <v>0</v>
      </c>
      <c r="T16" s="135">
        <f>'ID 9'!D31</f>
        <v>0</v>
      </c>
      <c r="U16" s="135">
        <f>'ID 9'!D32</f>
        <v>0</v>
      </c>
      <c r="V16" s="135">
        <f>'ID 9'!D33</f>
        <v>0</v>
      </c>
      <c r="W16" s="135">
        <f>'ID 9'!D34</f>
        <v>0</v>
      </c>
      <c r="X16" s="127"/>
      <c r="Y16" s="135">
        <f>'ID 9'!D37</f>
        <v>0</v>
      </c>
      <c r="Z16" s="135">
        <f>'ID 9'!D40</f>
        <v>0</v>
      </c>
      <c r="AA16" s="135">
        <f>'ID 9'!D41</f>
        <v>0</v>
      </c>
      <c r="AB16" s="135">
        <f>'ID 9'!D42</f>
        <v>0</v>
      </c>
      <c r="AC16" s="135">
        <f>'ID 9'!D43</f>
        <v>0</v>
      </c>
      <c r="AD16" s="135">
        <f>'ID 9'!D44</f>
        <v>0</v>
      </c>
      <c r="AE16" s="135">
        <f>'ID 9'!D45</f>
        <v>0</v>
      </c>
      <c r="AF16" s="135">
        <f>'ID 9'!D46</f>
        <v>0</v>
      </c>
      <c r="AG16" s="135">
        <f>'ID 9'!D47</f>
        <v>0</v>
      </c>
      <c r="AH16" s="135" t="str">
        <f>'ID 9'!E49</f>
        <v>NO</v>
      </c>
    </row>
    <row r="17" spans="1:34" s="136" customFormat="1" ht="26.25" customHeight="1" x14ac:dyDescent="0.3">
      <c r="A17" s="129" t="s">
        <v>180</v>
      </c>
      <c r="B17" s="129">
        <f>'ID 10'!H3</f>
        <v>0</v>
      </c>
      <c r="C17" s="129">
        <f>'ID 10'!D3</f>
        <v>0</v>
      </c>
      <c r="D17" s="129">
        <f>'ID 10'!D4</f>
        <v>0</v>
      </c>
      <c r="E17" s="129">
        <f>'ID 10'!H4</f>
        <v>0</v>
      </c>
      <c r="F17" s="135">
        <f>'ID 10'!D8</f>
        <v>0</v>
      </c>
      <c r="G17" s="135">
        <f>'ID 10'!D9</f>
        <v>0</v>
      </c>
      <c r="H17" s="135">
        <f>'ID 10'!D10</f>
        <v>0</v>
      </c>
      <c r="I17" s="135">
        <f>'ID 10'!D16</f>
        <v>0</v>
      </c>
      <c r="J17" s="135">
        <f>'ID 10'!D19</f>
        <v>0</v>
      </c>
      <c r="K17" s="135">
        <f>'ID 10'!D22</f>
        <v>0</v>
      </c>
      <c r="L17" s="135">
        <f>'ID 10'!D23</f>
        <v>0</v>
      </c>
      <c r="M17" s="135">
        <f>'ID 10'!D24</f>
        <v>0</v>
      </c>
      <c r="N17" s="135">
        <f>'ID 10'!D25</f>
        <v>0</v>
      </c>
      <c r="O17" s="135">
        <f>'ID 10'!D26</f>
        <v>0</v>
      </c>
      <c r="P17" s="135">
        <f>'ID 10'!D27</f>
        <v>0</v>
      </c>
      <c r="Q17" s="135">
        <f>'ID 10'!D28</f>
        <v>0</v>
      </c>
      <c r="R17" s="135">
        <f>'ID 10'!D29</f>
        <v>0</v>
      </c>
      <c r="S17" s="135">
        <f>'ID 10'!D30</f>
        <v>0</v>
      </c>
      <c r="T17" s="135">
        <f>'ID 10'!D31</f>
        <v>0</v>
      </c>
      <c r="U17" s="135">
        <f>'ID 10'!D32</f>
        <v>0</v>
      </c>
      <c r="V17" s="135">
        <f>'ID 10'!D33</f>
        <v>0</v>
      </c>
      <c r="W17" s="135">
        <f>'ID 10'!D34</f>
        <v>0</v>
      </c>
      <c r="X17" s="127"/>
      <c r="Y17" s="135">
        <f>'ID 10'!D37</f>
        <v>0</v>
      </c>
      <c r="Z17" s="135">
        <f>'ID 10'!D40</f>
        <v>0</v>
      </c>
      <c r="AA17" s="135">
        <f>'ID 10'!D41</f>
        <v>0</v>
      </c>
      <c r="AB17" s="135">
        <f>'ID 10'!D42</f>
        <v>0</v>
      </c>
      <c r="AC17" s="135">
        <f>'ID 10'!D43</f>
        <v>0</v>
      </c>
      <c r="AD17" s="135">
        <f>'ID 10'!D44</f>
        <v>0</v>
      </c>
      <c r="AE17" s="135">
        <f>'ID 10'!D45</f>
        <v>0</v>
      </c>
      <c r="AF17" s="135">
        <f>'ID 10'!D46</f>
        <v>0</v>
      </c>
      <c r="AG17" s="135">
        <f>'ID 10'!D47</f>
        <v>0</v>
      </c>
      <c r="AH17" s="135" t="str">
        <f>'ID 10'!E49</f>
        <v>NO</v>
      </c>
    </row>
    <row r="18" spans="1:34" s="136" customFormat="1" ht="26.25" customHeight="1" x14ac:dyDescent="0.3">
      <c r="A18" s="129" t="s">
        <v>181</v>
      </c>
      <c r="B18" s="129">
        <f>'ID 11'!H3</f>
        <v>0</v>
      </c>
      <c r="C18" s="129">
        <f>'ID 11'!D3</f>
        <v>0</v>
      </c>
      <c r="D18" s="129">
        <f>'ID 11'!D4</f>
        <v>0</v>
      </c>
      <c r="E18" s="129">
        <f>'ID 11'!H4</f>
        <v>0</v>
      </c>
      <c r="F18" s="135">
        <f>'ID 11'!D8</f>
        <v>0</v>
      </c>
      <c r="G18" s="135">
        <f>'ID 11'!D9</f>
        <v>0</v>
      </c>
      <c r="H18" s="135">
        <f>'ID 11'!D10</f>
        <v>0</v>
      </c>
      <c r="I18" s="135">
        <f>'ID 11'!D16</f>
        <v>0</v>
      </c>
      <c r="J18" s="135">
        <f>'ID 11'!D19</f>
        <v>0</v>
      </c>
      <c r="K18" s="135">
        <f>'ID 11'!D22</f>
        <v>0</v>
      </c>
      <c r="L18" s="135">
        <f>'ID 11'!D23</f>
        <v>0</v>
      </c>
      <c r="M18" s="135">
        <f>'ID 11'!D24</f>
        <v>0</v>
      </c>
      <c r="N18" s="135">
        <f>'ID 11'!D25</f>
        <v>0</v>
      </c>
      <c r="O18" s="135">
        <f>'ID 11'!D26</f>
        <v>0</v>
      </c>
      <c r="P18" s="135">
        <f>'ID 11'!D27</f>
        <v>0</v>
      </c>
      <c r="Q18" s="135">
        <f>'ID 11'!D28</f>
        <v>0</v>
      </c>
      <c r="R18" s="135">
        <f>'ID 11'!D29</f>
        <v>0</v>
      </c>
      <c r="S18" s="135">
        <f>'ID 11'!D30</f>
        <v>0</v>
      </c>
      <c r="T18" s="135">
        <f>'ID 11'!D31</f>
        <v>0</v>
      </c>
      <c r="U18" s="135">
        <f>'ID 11'!D32</f>
        <v>0</v>
      </c>
      <c r="V18" s="135">
        <f>'ID 11'!D33</f>
        <v>0</v>
      </c>
      <c r="W18" s="135">
        <f>'ID 11'!D34</f>
        <v>0</v>
      </c>
      <c r="X18" s="127"/>
      <c r="Y18" s="135">
        <f>'ID 11'!D37</f>
        <v>0</v>
      </c>
      <c r="Z18" s="135">
        <f>'ID 11'!D40</f>
        <v>0</v>
      </c>
      <c r="AA18" s="135">
        <f>'ID 11'!D41</f>
        <v>0</v>
      </c>
      <c r="AB18" s="135">
        <f>'ID 11'!D42</f>
        <v>0</v>
      </c>
      <c r="AC18" s="135">
        <f>'ID 11'!D43</f>
        <v>0</v>
      </c>
      <c r="AD18" s="135">
        <f>'ID 11'!D44</f>
        <v>0</v>
      </c>
      <c r="AE18" s="135">
        <f>'ID 11'!D45</f>
        <v>0</v>
      </c>
      <c r="AF18" s="135">
        <f>'ID 11'!D46</f>
        <v>0</v>
      </c>
      <c r="AG18" s="135">
        <f>'ID 11'!D47</f>
        <v>0</v>
      </c>
      <c r="AH18" s="135" t="str">
        <f>'ID 11'!E49</f>
        <v>NO</v>
      </c>
    </row>
    <row r="19" spans="1:34" s="136" customFormat="1" ht="26.25" customHeight="1" x14ac:dyDescent="0.3">
      <c r="A19" s="129" t="s">
        <v>182</v>
      </c>
      <c r="B19" s="129">
        <f>'ID 12'!H3</f>
        <v>0</v>
      </c>
      <c r="C19" s="129">
        <f>'ID 12'!D3</f>
        <v>0</v>
      </c>
      <c r="D19" s="129">
        <f>'ID 12'!D4</f>
        <v>0</v>
      </c>
      <c r="E19" s="129">
        <f>'ID 12'!H4</f>
        <v>0</v>
      </c>
      <c r="F19" s="135">
        <f>'ID 12'!D8</f>
        <v>0</v>
      </c>
      <c r="G19" s="135">
        <f>'ID 12'!D9</f>
        <v>0</v>
      </c>
      <c r="H19" s="135">
        <f>'ID 12'!D10</f>
        <v>0</v>
      </c>
      <c r="I19" s="135">
        <f>'ID 12'!D16</f>
        <v>0</v>
      </c>
      <c r="J19" s="135">
        <f>'ID 12'!D19</f>
        <v>0</v>
      </c>
      <c r="K19" s="135">
        <f>'ID 12'!D22</f>
        <v>0</v>
      </c>
      <c r="L19" s="135">
        <f>'ID 12'!D23</f>
        <v>0</v>
      </c>
      <c r="M19" s="135">
        <f>'ID 12'!D24</f>
        <v>0</v>
      </c>
      <c r="N19" s="135">
        <f>'ID 12'!D25</f>
        <v>0</v>
      </c>
      <c r="O19" s="135">
        <f>'ID 12'!D26</f>
        <v>0</v>
      </c>
      <c r="P19" s="135">
        <f>'ID 12'!D27</f>
        <v>0</v>
      </c>
      <c r="Q19" s="135">
        <f>'ID 12'!D28</f>
        <v>0</v>
      </c>
      <c r="R19" s="135">
        <f>'ID 12'!D29</f>
        <v>0</v>
      </c>
      <c r="S19" s="135">
        <f>'ID 12'!D30</f>
        <v>0</v>
      </c>
      <c r="T19" s="135">
        <f>'ID 12'!D31</f>
        <v>0</v>
      </c>
      <c r="U19" s="135">
        <f>'ID 12'!D32</f>
        <v>0</v>
      </c>
      <c r="V19" s="135">
        <f>'ID 12'!D33</f>
        <v>0</v>
      </c>
      <c r="W19" s="135">
        <f>'ID 12'!D34</f>
        <v>0</v>
      </c>
      <c r="X19" s="127"/>
      <c r="Y19" s="135">
        <f>'ID 12'!D37</f>
        <v>0</v>
      </c>
      <c r="Z19" s="135">
        <f>'ID 12'!D40</f>
        <v>0</v>
      </c>
      <c r="AA19" s="135">
        <f>'ID 12'!D41</f>
        <v>0</v>
      </c>
      <c r="AB19" s="135">
        <f>'ID 12'!D42</f>
        <v>0</v>
      </c>
      <c r="AC19" s="135">
        <f>'ID 12'!D43</f>
        <v>0</v>
      </c>
      <c r="AD19" s="135">
        <f>'ID 12'!D44</f>
        <v>0</v>
      </c>
      <c r="AE19" s="135">
        <f>'ID 12'!D45</f>
        <v>0</v>
      </c>
      <c r="AF19" s="135">
        <f>'ID 12'!D46</f>
        <v>0</v>
      </c>
      <c r="AG19" s="135">
        <f>'ID 12'!D47</f>
        <v>0</v>
      </c>
      <c r="AH19" s="135" t="str">
        <f>'ID 12'!E49</f>
        <v>NO</v>
      </c>
    </row>
    <row r="20" spans="1:34" s="136" customFormat="1" ht="26.25" customHeight="1" x14ac:dyDescent="0.3">
      <c r="A20" s="129" t="s">
        <v>183</v>
      </c>
      <c r="B20" s="129">
        <f>'ID 13'!H3</f>
        <v>0</v>
      </c>
      <c r="C20" s="129">
        <f>'ID 13'!D3</f>
        <v>0</v>
      </c>
      <c r="D20" s="129">
        <f>'ID 13'!D4</f>
        <v>0</v>
      </c>
      <c r="E20" s="129">
        <f>'ID 13'!H4</f>
        <v>0</v>
      </c>
      <c r="F20" s="135">
        <f>'ID 13'!D8</f>
        <v>0</v>
      </c>
      <c r="G20" s="135">
        <f>'ID 13'!D9</f>
        <v>0</v>
      </c>
      <c r="H20" s="135">
        <f>'ID 13'!D10</f>
        <v>0</v>
      </c>
      <c r="I20" s="135">
        <f>'ID 13'!D16</f>
        <v>0</v>
      </c>
      <c r="J20" s="135">
        <f>'ID 13'!D19</f>
        <v>0</v>
      </c>
      <c r="K20" s="135">
        <f>'ID 13'!D22</f>
        <v>0</v>
      </c>
      <c r="L20" s="135">
        <f>'ID 13'!D23</f>
        <v>0</v>
      </c>
      <c r="M20" s="135">
        <f>'ID 13'!D24</f>
        <v>0</v>
      </c>
      <c r="N20" s="135">
        <f>'ID 13'!D25</f>
        <v>0</v>
      </c>
      <c r="O20" s="135">
        <f>'ID 13'!D26</f>
        <v>0</v>
      </c>
      <c r="P20" s="135">
        <f>'ID 13'!D27</f>
        <v>0</v>
      </c>
      <c r="Q20" s="135">
        <f>'ID 13'!D28</f>
        <v>0</v>
      </c>
      <c r="R20" s="135">
        <f>'ID 13'!D29</f>
        <v>0</v>
      </c>
      <c r="S20" s="135">
        <f>'ID 13'!D30</f>
        <v>0</v>
      </c>
      <c r="T20" s="135">
        <f>'ID 13'!D31</f>
        <v>0</v>
      </c>
      <c r="U20" s="135">
        <f>'ID 13'!D32</f>
        <v>0</v>
      </c>
      <c r="V20" s="135">
        <f>'ID 13'!D33</f>
        <v>0</v>
      </c>
      <c r="W20" s="135">
        <f>'ID 13'!D34</f>
        <v>0</v>
      </c>
      <c r="X20" s="127"/>
      <c r="Y20" s="135">
        <f>'ID 13'!D37</f>
        <v>0</v>
      </c>
      <c r="Z20" s="135">
        <f>'ID 13'!D40</f>
        <v>0</v>
      </c>
      <c r="AA20" s="135">
        <f>'ID 13'!D41</f>
        <v>0</v>
      </c>
      <c r="AB20" s="135">
        <f>'ID 13'!D42</f>
        <v>0</v>
      </c>
      <c r="AC20" s="135">
        <f>'ID 13'!D43</f>
        <v>0</v>
      </c>
      <c r="AD20" s="135">
        <f>'ID 13'!D44</f>
        <v>0</v>
      </c>
      <c r="AE20" s="135">
        <f>'ID 13'!D45</f>
        <v>0</v>
      </c>
      <c r="AF20" s="135">
        <f>'ID 13'!D46</f>
        <v>0</v>
      </c>
      <c r="AG20" s="135">
        <f>'ID 13'!D47</f>
        <v>0</v>
      </c>
      <c r="AH20" s="135" t="str">
        <f>'ID 13'!E49</f>
        <v>NO</v>
      </c>
    </row>
    <row r="21" spans="1:34" s="136" customFormat="1" ht="26.25" customHeight="1" x14ac:dyDescent="0.3">
      <c r="A21" s="129" t="s">
        <v>184</v>
      </c>
      <c r="B21" s="129">
        <f>'ID 14'!H3</f>
        <v>0</v>
      </c>
      <c r="C21" s="129">
        <f>'ID 14'!D3</f>
        <v>0</v>
      </c>
      <c r="D21" s="129">
        <f>'ID 14'!D4</f>
        <v>0</v>
      </c>
      <c r="E21" s="129">
        <f>'ID 14'!H4</f>
        <v>0</v>
      </c>
      <c r="F21" s="135">
        <f>'ID 14'!D8</f>
        <v>0</v>
      </c>
      <c r="G21" s="135">
        <f>'ID 14'!D9</f>
        <v>0</v>
      </c>
      <c r="H21" s="135">
        <f>'ID 14'!D10</f>
        <v>0</v>
      </c>
      <c r="I21" s="135">
        <f>'ID 14'!D16</f>
        <v>0</v>
      </c>
      <c r="J21" s="135">
        <f>'ID 14'!D19</f>
        <v>0</v>
      </c>
      <c r="K21" s="135">
        <f>'ID 14'!D22</f>
        <v>0</v>
      </c>
      <c r="L21" s="135">
        <f>'ID 14'!D23</f>
        <v>0</v>
      </c>
      <c r="M21" s="135">
        <f>'ID 14'!D24</f>
        <v>0</v>
      </c>
      <c r="N21" s="135">
        <f>'ID 14'!D25</f>
        <v>0</v>
      </c>
      <c r="O21" s="135">
        <f>'ID 14'!D26</f>
        <v>0</v>
      </c>
      <c r="P21" s="135">
        <f>'ID 14'!D27</f>
        <v>0</v>
      </c>
      <c r="Q21" s="135">
        <f>'ID 14'!D28</f>
        <v>0</v>
      </c>
      <c r="R21" s="135">
        <f>'ID 14'!D29</f>
        <v>0</v>
      </c>
      <c r="S21" s="135">
        <f>'ID 14'!D30</f>
        <v>0</v>
      </c>
      <c r="T21" s="135">
        <f>'ID 14'!D31</f>
        <v>0</v>
      </c>
      <c r="U21" s="135">
        <f>'ID 14'!D32</f>
        <v>0</v>
      </c>
      <c r="V21" s="135">
        <f>'ID 14'!D33</f>
        <v>0</v>
      </c>
      <c r="W21" s="135">
        <f>'ID 14'!D34</f>
        <v>0</v>
      </c>
      <c r="X21" s="127"/>
      <c r="Y21" s="135">
        <f>'ID 14'!D37</f>
        <v>0</v>
      </c>
      <c r="Z21" s="135">
        <f>'ID 14'!D40</f>
        <v>0</v>
      </c>
      <c r="AA21" s="135">
        <f>'ID 14'!D41</f>
        <v>0</v>
      </c>
      <c r="AB21" s="135">
        <f>'ID 14'!D42</f>
        <v>0</v>
      </c>
      <c r="AC21" s="135">
        <f>'ID 14'!D43</f>
        <v>0</v>
      </c>
      <c r="AD21" s="135">
        <f>'ID 14'!D44</f>
        <v>0</v>
      </c>
      <c r="AE21" s="135">
        <f>'ID 14'!D45</f>
        <v>0</v>
      </c>
      <c r="AF21" s="135">
        <f>'ID 14'!D46</f>
        <v>0</v>
      </c>
      <c r="AG21" s="135">
        <f>'ID 14'!D47</f>
        <v>0</v>
      </c>
      <c r="AH21" s="135" t="str">
        <f>'ID 14'!E49</f>
        <v>NO</v>
      </c>
    </row>
    <row r="22" spans="1:34" s="136" customFormat="1" ht="26.25" customHeight="1" x14ac:dyDescent="0.3">
      <c r="A22" s="129" t="s">
        <v>185</v>
      </c>
      <c r="B22" s="129">
        <f>'ID 15'!H3</f>
        <v>0</v>
      </c>
      <c r="C22" s="129">
        <f>'ID 15'!D3</f>
        <v>0</v>
      </c>
      <c r="D22" s="129">
        <f>'ID 15'!D4</f>
        <v>0</v>
      </c>
      <c r="E22" s="129">
        <f>'ID 15'!H4</f>
        <v>0</v>
      </c>
      <c r="F22" s="135">
        <f>'ID 15'!D8</f>
        <v>0</v>
      </c>
      <c r="G22" s="135">
        <f>'ID 15'!D9</f>
        <v>0</v>
      </c>
      <c r="H22" s="135">
        <f>'ID 15'!D10</f>
        <v>0</v>
      </c>
      <c r="I22" s="135">
        <f>'ID 15'!D16</f>
        <v>0</v>
      </c>
      <c r="J22" s="135">
        <f>'ID 15'!D19</f>
        <v>0</v>
      </c>
      <c r="K22" s="135">
        <f>'ID 15'!D22</f>
        <v>0</v>
      </c>
      <c r="L22" s="135">
        <f>'ID 15'!D23</f>
        <v>0</v>
      </c>
      <c r="M22" s="135">
        <f>'ID 15'!D24</f>
        <v>0</v>
      </c>
      <c r="N22" s="135">
        <f>'ID 15'!D25</f>
        <v>0</v>
      </c>
      <c r="O22" s="135">
        <f>'ID 15'!D26</f>
        <v>0</v>
      </c>
      <c r="P22" s="135">
        <f>'ID 15'!D27</f>
        <v>0</v>
      </c>
      <c r="Q22" s="135">
        <f>'ID 15'!D28</f>
        <v>0</v>
      </c>
      <c r="R22" s="135">
        <f>'ID 15'!D29</f>
        <v>0</v>
      </c>
      <c r="S22" s="135">
        <f>'ID 15'!D30</f>
        <v>0</v>
      </c>
      <c r="T22" s="135">
        <f>'ID 15'!D31</f>
        <v>0</v>
      </c>
      <c r="U22" s="135">
        <f>'ID 15'!D32</f>
        <v>0</v>
      </c>
      <c r="V22" s="135">
        <f>'ID 15'!D33</f>
        <v>0</v>
      </c>
      <c r="W22" s="135">
        <f>'ID 15'!D34</f>
        <v>0</v>
      </c>
      <c r="X22" s="127"/>
      <c r="Y22" s="135">
        <f>'ID 15'!D37</f>
        <v>0</v>
      </c>
      <c r="Z22" s="135">
        <f>'ID 15'!D40</f>
        <v>0</v>
      </c>
      <c r="AA22" s="135">
        <f>'ID 15'!D41</f>
        <v>0</v>
      </c>
      <c r="AB22" s="135">
        <f>'ID 15'!D42</f>
        <v>0</v>
      </c>
      <c r="AC22" s="135">
        <f>'ID 15'!D43</f>
        <v>0</v>
      </c>
      <c r="AD22" s="135">
        <f>'ID 15'!D44</f>
        <v>0</v>
      </c>
      <c r="AE22" s="135">
        <f>'ID 15'!D45</f>
        <v>0</v>
      </c>
      <c r="AF22" s="135">
        <f>'ID 15'!D46</f>
        <v>0</v>
      </c>
      <c r="AG22" s="135">
        <f>'ID 15'!D47</f>
        <v>0</v>
      </c>
      <c r="AH22" s="135" t="str">
        <f>'ID 15'!E49</f>
        <v>NO</v>
      </c>
    </row>
    <row r="30" spans="1:34" ht="53.4" customHeight="1" x14ac:dyDescent="0.3"/>
    <row r="31" spans="1:34" hidden="1" x14ac:dyDescent="0.3">
      <c r="A31" s="138"/>
      <c r="B31" s="139">
        <v>3</v>
      </c>
      <c r="C31" s="139">
        <v>3</v>
      </c>
      <c r="D31" s="139">
        <v>4</v>
      </c>
      <c r="E31" s="139">
        <v>4</v>
      </c>
      <c r="F31" s="140">
        <v>8</v>
      </c>
      <c r="G31" s="140">
        <v>9</v>
      </c>
      <c r="H31" s="140">
        <v>10</v>
      </c>
      <c r="I31" s="140">
        <v>16</v>
      </c>
      <c r="J31" s="140">
        <v>19</v>
      </c>
      <c r="K31" s="140">
        <v>22</v>
      </c>
      <c r="L31" s="140">
        <v>23</v>
      </c>
      <c r="M31" s="140">
        <v>24</v>
      </c>
      <c r="N31" s="140">
        <v>25</v>
      </c>
      <c r="O31" s="140">
        <v>26</v>
      </c>
      <c r="P31" s="140">
        <v>27</v>
      </c>
      <c r="Q31" s="140">
        <v>28</v>
      </c>
      <c r="R31" s="140">
        <v>29</v>
      </c>
      <c r="S31" s="140">
        <v>30</v>
      </c>
      <c r="T31" s="140">
        <v>31</v>
      </c>
      <c r="U31" s="140">
        <v>32</v>
      </c>
      <c r="V31" s="140">
        <v>33</v>
      </c>
      <c r="W31" s="140">
        <v>34</v>
      </c>
      <c r="X31" s="141"/>
      <c r="Y31" s="140">
        <v>37</v>
      </c>
      <c r="Z31" s="140">
        <v>40</v>
      </c>
      <c r="AA31" s="140">
        <v>41</v>
      </c>
      <c r="AB31" s="140">
        <v>42</v>
      </c>
      <c r="AC31" s="140">
        <v>43</v>
      </c>
      <c r="AD31" s="140">
        <v>44</v>
      </c>
      <c r="AE31" s="140">
        <v>45</v>
      </c>
      <c r="AF31" s="140">
        <v>46</v>
      </c>
      <c r="AG31" s="140">
        <v>47</v>
      </c>
      <c r="AH31" s="140">
        <v>49</v>
      </c>
    </row>
    <row r="32" spans="1:34" hidden="1" x14ac:dyDescent="0.3">
      <c r="A32" s="138"/>
      <c r="B32" s="142" t="s">
        <v>186</v>
      </c>
      <c r="C32" s="142" t="s">
        <v>187</v>
      </c>
      <c r="D32" s="142" t="s">
        <v>187</v>
      </c>
      <c r="E32" s="142" t="s">
        <v>186</v>
      </c>
      <c r="F32" s="143" t="s">
        <v>187</v>
      </c>
      <c r="G32" s="143" t="s">
        <v>187</v>
      </c>
      <c r="H32" s="143" t="s">
        <v>187</v>
      </c>
      <c r="I32" s="143" t="s">
        <v>187</v>
      </c>
      <c r="J32" s="143" t="s">
        <v>187</v>
      </c>
      <c r="K32" s="143" t="s">
        <v>187</v>
      </c>
      <c r="L32" s="143" t="s">
        <v>187</v>
      </c>
      <c r="M32" s="143" t="s">
        <v>187</v>
      </c>
      <c r="N32" s="143" t="s">
        <v>187</v>
      </c>
      <c r="O32" s="143" t="s">
        <v>187</v>
      </c>
      <c r="P32" s="143" t="s">
        <v>187</v>
      </c>
      <c r="Q32" s="143" t="s">
        <v>187</v>
      </c>
      <c r="R32" s="143" t="s">
        <v>187</v>
      </c>
      <c r="S32" s="143" t="s">
        <v>187</v>
      </c>
      <c r="T32" s="143" t="s">
        <v>187</v>
      </c>
      <c r="U32" s="143" t="s">
        <v>187</v>
      </c>
      <c r="V32" s="143" t="s">
        <v>187</v>
      </c>
      <c r="W32" s="143" t="s">
        <v>187</v>
      </c>
      <c r="X32" s="143"/>
      <c r="Y32" s="143" t="s">
        <v>187</v>
      </c>
      <c r="Z32" s="143" t="s">
        <v>187</v>
      </c>
      <c r="AA32" s="143" t="s">
        <v>187</v>
      </c>
      <c r="AB32" s="143" t="s">
        <v>187</v>
      </c>
      <c r="AC32" s="143" t="s">
        <v>187</v>
      </c>
      <c r="AD32" s="143" t="s">
        <v>187</v>
      </c>
      <c r="AE32" s="143" t="s">
        <v>187</v>
      </c>
      <c r="AF32" s="143" t="s">
        <v>187</v>
      </c>
      <c r="AG32" s="143" t="s">
        <v>187</v>
      </c>
      <c r="AH32" s="143" t="s">
        <v>188</v>
      </c>
    </row>
    <row r="33" spans="1:34" s="146" customFormat="1" hidden="1" x14ac:dyDescent="0.3">
      <c r="A33" s="144"/>
      <c r="B33" s="145" t="str">
        <f>+B32&amp;B31</f>
        <v>H3</v>
      </c>
      <c r="C33" s="145" t="str">
        <f t="shared" ref="C33:AH33" si="0">+C32&amp;C31</f>
        <v>D3</v>
      </c>
      <c r="D33" s="145" t="str">
        <f t="shared" si="0"/>
        <v>D4</v>
      </c>
      <c r="E33" s="145" t="str">
        <f t="shared" si="0"/>
        <v>H4</v>
      </c>
      <c r="F33" s="145" t="str">
        <f t="shared" si="0"/>
        <v>D8</v>
      </c>
      <c r="G33" s="145" t="str">
        <f t="shared" si="0"/>
        <v>D9</v>
      </c>
      <c r="H33" s="145" t="str">
        <f t="shared" si="0"/>
        <v>D10</v>
      </c>
      <c r="I33" s="145" t="str">
        <f t="shared" si="0"/>
        <v>D16</v>
      </c>
      <c r="J33" s="145" t="str">
        <f t="shared" si="0"/>
        <v>D19</v>
      </c>
      <c r="K33" s="145" t="str">
        <f t="shared" si="0"/>
        <v>D22</v>
      </c>
      <c r="L33" s="145" t="str">
        <f t="shared" si="0"/>
        <v>D23</v>
      </c>
      <c r="M33" s="145" t="str">
        <f t="shared" si="0"/>
        <v>D24</v>
      </c>
      <c r="N33" s="145" t="str">
        <f t="shared" si="0"/>
        <v>D25</v>
      </c>
      <c r="O33" s="145" t="str">
        <f t="shared" si="0"/>
        <v>D26</v>
      </c>
      <c r="P33" s="145" t="str">
        <f t="shared" si="0"/>
        <v>D27</v>
      </c>
      <c r="Q33" s="145" t="str">
        <f t="shared" si="0"/>
        <v>D28</v>
      </c>
      <c r="R33" s="145" t="str">
        <f t="shared" si="0"/>
        <v>D29</v>
      </c>
      <c r="S33" s="145" t="str">
        <f t="shared" si="0"/>
        <v>D30</v>
      </c>
      <c r="T33" s="145" t="str">
        <f t="shared" si="0"/>
        <v>D31</v>
      </c>
      <c r="U33" s="145" t="str">
        <f t="shared" si="0"/>
        <v>D32</v>
      </c>
      <c r="V33" s="145" t="str">
        <f t="shared" si="0"/>
        <v>D33</v>
      </c>
      <c r="W33" s="145" t="str">
        <f t="shared" si="0"/>
        <v>D34</v>
      </c>
      <c r="X33" s="145"/>
      <c r="Y33" s="145" t="str">
        <f t="shared" si="0"/>
        <v>D37</v>
      </c>
      <c r="Z33" s="145" t="str">
        <f t="shared" si="0"/>
        <v>D40</v>
      </c>
      <c r="AA33" s="145" t="str">
        <f t="shared" si="0"/>
        <v>D41</v>
      </c>
      <c r="AB33" s="145" t="str">
        <f t="shared" si="0"/>
        <v>D42</v>
      </c>
      <c r="AC33" s="145" t="str">
        <f t="shared" si="0"/>
        <v>D43</v>
      </c>
      <c r="AD33" s="145" t="str">
        <f t="shared" si="0"/>
        <v>D44</v>
      </c>
      <c r="AE33" s="145" t="str">
        <f t="shared" si="0"/>
        <v>D45</v>
      </c>
      <c r="AF33" s="145" t="str">
        <f t="shared" si="0"/>
        <v>D46</v>
      </c>
      <c r="AG33" s="145" t="str">
        <f t="shared" si="0"/>
        <v>D47</v>
      </c>
      <c r="AH33" s="145" t="str">
        <f t="shared" si="0"/>
        <v>E49</v>
      </c>
    </row>
    <row r="34" spans="1:34" hidden="1" x14ac:dyDescent="0.3">
      <c r="A34" s="147" t="s">
        <v>189</v>
      </c>
      <c r="B34" s="148" t="str">
        <f>+"='"&amp;$A34&amp;B$33</f>
        <v>='ID 1'!H3</v>
      </c>
      <c r="C34" s="148" t="str">
        <f t="shared" ref="C34:AH41" si="1">+"='"&amp;$A34&amp;C$33</f>
        <v>='ID 1'!D3</v>
      </c>
      <c r="D34" s="148" t="str">
        <f t="shared" si="1"/>
        <v>='ID 1'!D4</v>
      </c>
      <c r="E34" s="148" t="str">
        <f t="shared" si="1"/>
        <v>='ID 1'!H4</v>
      </c>
      <c r="F34" s="148" t="str">
        <f t="shared" si="1"/>
        <v>='ID 1'!D8</v>
      </c>
      <c r="G34" s="148" t="str">
        <f t="shared" si="1"/>
        <v>='ID 1'!D9</v>
      </c>
      <c r="H34" s="148" t="str">
        <f t="shared" si="1"/>
        <v>='ID 1'!D10</v>
      </c>
      <c r="I34" s="148" t="str">
        <f t="shared" si="1"/>
        <v>='ID 1'!D16</v>
      </c>
      <c r="J34" s="148" t="str">
        <f t="shared" si="1"/>
        <v>='ID 1'!D19</v>
      </c>
      <c r="K34" s="148" t="str">
        <f t="shared" si="1"/>
        <v>='ID 1'!D22</v>
      </c>
      <c r="L34" s="148" t="str">
        <f t="shared" si="1"/>
        <v>='ID 1'!D23</v>
      </c>
      <c r="M34" s="148" t="str">
        <f t="shared" si="1"/>
        <v>='ID 1'!D24</v>
      </c>
      <c r="N34" s="148" t="str">
        <f t="shared" si="1"/>
        <v>='ID 1'!D25</v>
      </c>
      <c r="O34" s="148" t="str">
        <f t="shared" si="1"/>
        <v>='ID 1'!D26</v>
      </c>
      <c r="P34" s="148" t="str">
        <f t="shared" si="1"/>
        <v>='ID 1'!D27</v>
      </c>
      <c r="Q34" s="148" t="str">
        <f t="shared" si="1"/>
        <v>='ID 1'!D28</v>
      </c>
      <c r="R34" s="148" t="str">
        <f t="shared" si="1"/>
        <v>='ID 1'!D29</v>
      </c>
      <c r="S34" s="148" t="str">
        <f t="shared" si="1"/>
        <v>='ID 1'!D30</v>
      </c>
      <c r="T34" s="148" t="str">
        <f t="shared" si="1"/>
        <v>='ID 1'!D31</v>
      </c>
      <c r="U34" s="148" t="str">
        <f t="shared" si="1"/>
        <v>='ID 1'!D32</v>
      </c>
      <c r="V34" s="148" t="str">
        <f t="shared" si="1"/>
        <v>='ID 1'!D33</v>
      </c>
      <c r="W34" s="148" t="str">
        <f t="shared" si="1"/>
        <v>='ID 1'!D34</v>
      </c>
      <c r="X34" s="148"/>
      <c r="Y34" s="148" t="str">
        <f t="shared" si="1"/>
        <v>='ID 1'!D37</v>
      </c>
      <c r="Z34" s="148" t="str">
        <f t="shared" si="1"/>
        <v>='ID 1'!D40</v>
      </c>
      <c r="AA34" s="148" t="str">
        <f t="shared" si="1"/>
        <v>='ID 1'!D41</v>
      </c>
      <c r="AB34" s="148" t="str">
        <f t="shared" si="1"/>
        <v>='ID 1'!D42</v>
      </c>
      <c r="AC34" s="148" t="str">
        <f t="shared" si="1"/>
        <v>='ID 1'!D43</v>
      </c>
      <c r="AD34" s="148" t="str">
        <f t="shared" si="1"/>
        <v>='ID 1'!D44</v>
      </c>
      <c r="AE34" s="148" t="str">
        <f t="shared" si="1"/>
        <v>='ID 1'!D45</v>
      </c>
      <c r="AF34" s="148" t="str">
        <f t="shared" si="1"/>
        <v>='ID 1'!D46</v>
      </c>
      <c r="AG34" s="148" t="str">
        <f t="shared" si="1"/>
        <v>='ID 1'!D47</v>
      </c>
      <c r="AH34" s="148" t="str">
        <f t="shared" si="1"/>
        <v>='ID 1'!E49</v>
      </c>
    </row>
    <row r="35" spans="1:34" hidden="1" x14ac:dyDescent="0.3">
      <c r="A35" s="147" t="s">
        <v>190</v>
      </c>
      <c r="B35" s="148" t="str">
        <f t="shared" ref="B35:B48" si="2">+"='"&amp;$A35&amp;B$33</f>
        <v>='ID 2'!H3</v>
      </c>
      <c r="C35" s="148" t="str">
        <f t="shared" si="1"/>
        <v>='ID 2'!D3</v>
      </c>
      <c r="D35" s="148" t="str">
        <f t="shared" si="1"/>
        <v>='ID 2'!D4</v>
      </c>
      <c r="E35" s="148" t="str">
        <f t="shared" si="1"/>
        <v>='ID 2'!H4</v>
      </c>
      <c r="F35" s="148" t="str">
        <f t="shared" si="1"/>
        <v>='ID 2'!D8</v>
      </c>
      <c r="G35" s="148" t="str">
        <f t="shared" si="1"/>
        <v>='ID 2'!D9</v>
      </c>
      <c r="H35" s="148" t="str">
        <f t="shared" si="1"/>
        <v>='ID 2'!D10</v>
      </c>
      <c r="I35" s="148" t="str">
        <f t="shared" si="1"/>
        <v>='ID 2'!D16</v>
      </c>
      <c r="J35" s="148" t="str">
        <f t="shared" si="1"/>
        <v>='ID 2'!D19</v>
      </c>
      <c r="K35" s="148" t="str">
        <f t="shared" si="1"/>
        <v>='ID 2'!D22</v>
      </c>
      <c r="L35" s="148" t="str">
        <f t="shared" si="1"/>
        <v>='ID 2'!D23</v>
      </c>
      <c r="M35" s="148" t="str">
        <f t="shared" si="1"/>
        <v>='ID 2'!D24</v>
      </c>
      <c r="N35" s="148" t="str">
        <f t="shared" si="1"/>
        <v>='ID 2'!D25</v>
      </c>
      <c r="O35" s="148" t="str">
        <f t="shared" si="1"/>
        <v>='ID 2'!D26</v>
      </c>
      <c r="P35" s="148" t="str">
        <f t="shared" si="1"/>
        <v>='ID 2'!D27</v>
      </c>
      <c r="Q35" s="148" t="str">
        <f t="shared" si="1"/>
        <v>='ID 2'!D28</v>
      </c>
      <c r="R35" s="148" t="str">
        <f t="shared" si="1"/>
        <v>='ID 2'!D29</v>
      </c>
      <c r="S35" s="148" t="str">
        <f t="shared" si="1"/>
        <v>='ID 2'!D30</v>
      </c>
      <c r="T35" s="148" t="str">
        <f t="shared" si="1"/>
        <v>='ID 2'!D31</v>
      </c>
      <c r="U35" s="148" t="str">
        <f t="shared" si="1"/>
        <v>='ID 2'!D32</v>
      </c>
      <c r="V35" s="148" t="str">
        <f t="shared" si="1"/>
        <v>='ID 2'!D33</v>
      </c>
      <c r="W35" s="148" t="str">
        <f t="shared" si="1"/>
        <v>='ID 2'!D34</v>
      </c>
      <c r="X35" s="148"/>
      <c r="Y35" s="148" t="str">
        <f t="shared" si="1"/>
        <v>='ID 2'!D37</v>
      </c>
      <c r="Z35" s="148" t="str">
        <f t="shared" si="1"/>
        <v>='ID 2'!D40</v>
      </c>
      <c r="AA35" s="148" t="str">
        <f t="shared" si="1"/>
        <v>='ID 2'!D41</v>
      </c>
      <c r="AB35" s="148" t="str">
        <f t="shared" si="1"/>
        <v>='ID 2'!D42</v>
      </c>
      <c r="AC35" s="148" t="str">
        <f t="shared" si="1"/>
        <v>='ID 2'!D43</v>
      </c>
      <c r="AD35" s="148" t="str">
        <f t="shared" si="1"/>
        <v>='ID 2'!D44</v>
      </c>
      <c r="AE35" s="148" t="str">
        <f t="shared" si="1"/>
        <v>='ID 2'!D45</v>
      </c>
      <c r="AF35" s="148" t="str">
        <f t="shared" si="1"/>
        <v>='ID 2'!D46</v>
      </c>
      <c r="AG35" s="148" t="str">
        <f t="shared" si="1"/>
        <v>='ID 2'!D47</v>
      </c>
      <c r="AH35" s="148" t="str">
        <f t="shared" si="1"/>
        <v>='ID 2'!E49</v>
      </c>
    </row>
    <row r="36" spans="1:34" hidden="1" x14ac:dyDescent="0.3">
      <c r="A36" s="147" t="s">
        <v>191</v>
      </c>
      <c r="B36" s="148" t="str">
        <f t="shared" si="2"/>
        <v>='ID 3'!H3</v>
      </c>
      <c r="C36" s="148" t="str">
        <f t="shared" si="1"/>
        <v>='ID 3'!D3</v>
      </c>
      <c r="D36" s="148" t="str">
        <f t="shared" si="1"/>
        <v>='ID 3'!D4</v>
      </c>
      <c r="E36" s="148" t="str">
        <f t="shared" si="1"/>
        <v>='ID 3'!H4</v>
      </c>
      <c r="F36" s="148" t="str">
        <f t="shared" si="1"/>
        <v>='ID 3'!D8</v>
      </c>
      <c r="G36" s="148" t="str">
        <f t="shared" si="1"/>
        <v>='ID 3'!D9</v>
      </c>
      <c r="H36" s="148" t="str">
        <f t="shared" si="1"/>
        <v>='ID 3'!D10</v>
      </c>
      <c r="I36" s="148" t="str">
        <f t="shared" si="1"/>
        <v>='ID 3'!D16</v>
      </c>
      <c r="J36" s="148" t="str">
        <f t="shared" si="1"/>
        <v>='ID 3'!D19</v>
      </c>
      <c r="K36" s="148" t="str">
        <f t="shared" si="1"/>
        <v>='ID 3'!D22</v>
      </c>
      <c r="L36" s="148" t="str">
        <f t="shared" si="1"/>
        <v>='ID 3'!D23</v>
      </c>
      <c r="M36" s="148" t="str">
        <f t="shared" si="1"/>
        <v>='ID 3'!D24</v>
      </c>
      <c r="N36" s="148" t="str">
        <f t="shared" si="1"/>
        <v>='ID 3'!D25</v>
      </c>
      <c r="O36" s="148" t="str">
        <f t="shared" si="1"/>
        <v>='ID 3'!D26</v>
      </c>
      <c r="P36" s="148" t="str">
        <f t="shared" si="1"/>
        <v>='ID 3'!D27</v>
      </c>
      <c r="Q36" s="148" t="str">
        <f t="shared" si="1"/>
        <v>='ID 3'!D28</v>
      </c>
      <c r="R36" s="148" t="str">
        <f t="shared" si="1"/>
        <v>='ID 3'!D29</v>
      </c>
      <c r="S36" s="148" t="str">
        <f t="shared" si="1"/>
        <v>='ID 3'!D30</v>
      </c>
      <c r="T36" s="148" t="str">
        <f t="shared" si="1"/>
        <v>='ID 3'!D31</v>
      </c>
      <c r="U36" s="148" t="str">
        <f t="shared" si="1"/>
        <v>='ID 3'!D32</v>
      </c>
      <c r="V36" s="148" t="str">
        <f t="shared" si="1"/>
        <v>='ID 3'!D33</v>
      </c>
      <c r="W36" s="148" t="str">
        <f t="shared" si="1"/>
        <v>='ID 3'!D34</v>
      </c>
      <c r="X36" s="148"/>
      <c r="Y36" s="148" t="str">
        <f t="shared" si="1"/>
        <v>='ID 3'!D37</v>
      </c>
      <c r="Z36" s="148" t="str">
        <f t="shared" si="1"/>
        <v>='ID 3'!D40</v>
      </c>
      <c r="AA36" s="148" t="str">
        <f t="shared" si="1"/>
        <v>='ID 3'!D41</v>
      </c>
      <c r="AB36" s="148" t="str">
        <f t="shared" si="1"/>
        <v>='ID 3'!D42</v>
      </c>
      <c r="AC36" s="148" t="str">
        <f t="shared" si="1"/>
        <v>='ID 3'!D43</v>
      </c>
      <c r="AD36" s="148" t="str">
        <f t="shared" si="1"/>
        <v>='ID 3'!D44</v>
      </c>
      <c r="AE36" s="148" t="str">
        <f t="shared" si="1"/>
        <v>='ID 3'!D45</v>
      </c>
      <c r="AF36" s="148" t="str">
        <f t="shared" si="1"/>
        <v>='ID 3'!D46</v>
      </c>
      <c r="AG36" s="148" t="str">
        <f t="shared" si="1"/>
        <v>='ID 3'!D47</v>
      </c>
      <c r="AH36" s="148" t="str">
        <f t="shared" si="1"/>
        <v>='ID 3'!E49</v>
      </c>
    </row>
    <row r="37" spans="1:34" hidden="1" x14ac:dyDescent="0.3">
      <c r="A37" s="147" t="s">
        <v>192</v>
      </c>
      <c r="B37" s="148" t="str">
        <f t="shared" si="2"/>
        <v>='ID 4'!H3</v>
      </c>
      <c r="C37" s="148" t="str">
        <f t="shared" si="1"/>
        <v>='ID 4'!D3</v>
      </c>
      <c r="D37" s="148" t="str">
        <f t="shared" si="1"/>
        <v>='ID 4'!D4</v>
      </c>
      <c r="E37" s="148" t="str">
        <f t="shared" si="1"/>
        <v>='ID 4'!H4</v>
      </c>
      <c r="F37" s="148" t="str">
        <f t="shared" si="1"/>
        <v>='ID 4'!D8</v>
      </c>
      <c r="G37" s="148" t="str">
        <f t="shared" si="1"/>
        <v>='ID 4'!D9</v>
      </c>
      <c r="H37" s="148" t="str">
        <f t="shared" si="1"/>
        <v>='ID 4'!D10</v>
      </c>
      <c r="I37" s="148" t="str">
        <f t="shared" si="1"/>
        <v>='ID 4'!D16</v>
      </c>
      <c r="J37" s="148" t="str">
        <f t="shared" si="1"/>
        <v>='ID 4'!D19</v>
      </c>
      <c r="K37" s="148" t="str">
        <f t="shared" si="1"/>
        <v>='ID 4'!D22</v>
      </c>
      <c r="L37" s="148" t="str">
        <f t="shared" si="1"/>
        <v>='ID 4'!D23</v>
      </c>
      <c r="M37" s="148" t="str">
        <f t="shared" si="1"/>
        <v>='ID 4'!D24</v>
      </c>
      <c r="N37" s="148" t="str">
        <f t="shared" si="1"/>
        <v>='ID 4'!D25</v>
      </c>
      <c r="O37" s="148" t="str">
        <f t="shared" si="1"/>
        <v>='ID 4'!D26</v>
      </c>
      <c r="P37" s="148" t="str">
        <f t="shared" si="1"/>
        <v>='ID 4'!D27</v>
      </c>
      <c r="Q37" s="148" t="str">
        <f t="shared" si="1"/>
        <v>='ID 4'!D28</v>
      </c>
      <c r="R37" s="148" t="str">
        <f t="shared" si="1"/>
        <v>='ID 4'!D29</v>
      </c>
      <c r="S37" s="148" t="str">
        <f t="shared" si="1"/>
        <v>='ID 4'!D30</v>
      </c>
      <c r="T37" s="148" t="str">
        <f t="shared" si="1"/>
        <v>='ID 4'!D31</v>
      </c>
      <c r="U37" s="148" t="str">
        <f t="shared" si="1"/>
        <v>='ID 4'!D32</v>
      </c>
      <c r="V37" s="148" t="str">
        <f t="shared" si="1"/>
        <v>='ID 4'!D33</v>
      </c>
      <c r="W37" s="148" t="str">
        <f t="shared" si="1"/>
        <v>='ID 4'!D34</v>
      </c>
      <c r="X37" s="148"/>
      <c r="Y37" s="148" t="str">
        <f t="shared" si="1"/>
        <v>='ID 4'!D37</v>
      </c>
      <c r="Z37" s="148" t="str">
        <f t="shared" si="1"/>
        <v>='ID 4'!D40</v>
      </c>
      <c r="AA37" s="148" t="str">
        <f t="shared" si="1"/>
        <v>='ID 4'!D41</v>
      </c>
      <c r="AB37" s="148" t="str">
        <f t="shared" si="1"/>
        <v>='ID 4'!D42</v>
      </c>
      <c r="AC37" s="148" t="str">
        <f t="shared" si="1"/>
        <v>='ID 4'!D43</v>
      </c>
      <c r="AD37" s="148" t="str">
        <f t="shared" si="1"/>
        <v>='ID 4'!D44</v>
      </c>
      <c r="AE37" s="148" t="str">
        <f t="shared" si="1"/>
        <v>='ID 4'!D45</v>
      </c>
      <c r="AF37" s="148" t="str">
        <f t="shared" si="1"/>
        <v>='ID 4'!D46</v>
      </c>
      <c r="AG37" s="148" t="str">
        <f t="shared" si="1"/>
        <v>='ID 4'!D47</v>
      </c>
      <c r="AH37" s="148" t="str">
        <f t="shared" si="1"/>
        <v>='ID 4'!E49</v>
      </c>
    </row>
    <row r="38" spans="1:34" hidden="1" x14ac:dyDescent="0.3">
      <c r="A38" s="147" t="s">
        <v>193</v>
      </c>
      <c r="B38" s="148" t="str">
        <f t="shared" si="2"/>
        <v>='ID 5'!H3</v>
      </c>
      <c r="C38" s="148" t="str">
        <f t="shared" si="1"/>
        <v>='ID 5'!D3</v>
      </c>
      <c r="D38" s="148" t="str">
        <f t="shared" si="1"/>
        <v>='ID 5'!D4</v>
      </c>
      <c r="E38" s="148" t="str">
        <f t="shared" si="1"/>
        <v>='ID 5'!H4</v>
      </c>
      <c r="F38" s="148" t="str">
        <f t="shared" si="1"/>
        <v>='ID 5'!D8</v>
      </c>
      <c r="G38" s="148" t="str">
        <f t="shared" si="1"/>
        <v>='ID 5'!D9</v>
      </c>
      <c r="H38" s="148" t="str">
        <f t="shared" si="1"/>
        <v>='ID 5'!D10</v>
      </c>
      <c r="I38" s="148" t="str">
        <f t="shared" si="1"/>
        <v>='ID 5'!D16</v>
      </c>
      <c r="J38" s="148" t="str">
        <f t="shared" si="1"/>
        <v>='ID 5'!D19</v>
      </c>
      <c r="K38" s="148" t="str">
        <f t="shared" si="1"/>
        <v>='ID 5'!D22</v>
      </c>
      <c r="L38" s="148" t="str">
        <f t="shared" si="1"/>
        <v>='ID 5'!D23</v>
      </c>
      <c r="M38" s="148" t="str">
        <f t="shared" si="1"/>
        <v>='ID 5'!D24</v>
      </c>
      <c r="N38" s="148" t="str">
        <f t="shared" si="1"/>
        <v>='ID 5'!D25</v>
      </c>
      <c r="O38" s="148" t="str">
        <f t="shared" si="1"/>
        <v>='ID 5'!D26</v>
      </c>
      <c r="P38" s="148" t="str">
        <f t="shared" si="1"/>
        <v>='ID 5'!D27</v>
      </c>
      <c r="Q38" s="148" t="str">
        <f t="shared" si="1"/>
        <v>='ID 5'!D28</v>
      </c>
      <c r="R38" s="148" t="str">
        <f t="shared" si="1"/>
        <v>='ID 5'!D29</v>
      </c>
      <c r="S38" s="148" t="str">
        <f t="shared" si="1"/>
        <v>='ID 5'!D30</v>
      </c>
      <c r="T38" s="148" t="str">
        <f t="shared" si="1"/>
        <v>='ID 5'!D31</v>
      </c>
      <c r="U38" s="148" t="str">
        <f t="shared" si="1"/>
        <v>='ID 5'!D32</v>
      </c>
      <c r="V38" s="148" t="str">
        <f t="shared" si="1"/>
        <v>='ID 5'!D33</v>
      </c>
      <c r="W38" s="148" t="str">
        <f t="shared" si="1"/>
        <v>='ID 5'!D34</v>
      </c>
      <c r="X38" s="148"/>
      <c r="Y38" s="148" t="str">
        <f t="shared" si="1"/>
        <v>='ID 5'!D37</v>
      </c>
      <c r="Z38" s="148" t="str">
        <f t="shared" si="1"/>
        <v>='ID 5'!D40</v>
      </c>
      <c r="AA38" s="148" t="str">
        <f t="shared" si="1"/>
        <v>='ID 5'!D41</v>
      </c>
      <c r="AB38" s="148" t="str">
        <f t="shared" si="1"/>
        <v>='ID 5'!D42</v>
      </c>
      <c r="AC38" s="148" t="str">
        <f t="shared" si="1"/>
        <v>='ID 5'!D43</v>
      </c>
      <c r="AD38" s="148" t="str">
        <f t="shared" si="1"/>
        <v>='ID 5'!D44</v>
      </c>
      <c r="AE38" s="148" t="str">
        <f t="shared" si="1"/>
        <v>='ID 5'!D45</v>
      </c>
      <c r="AF38" s="148" t="str">
        <f t="shared" si="1"/>
        <v>='ID 5'!D46</v>
      </c>
      <c r="AG38" s="148" t="str">
        <f t="shared" si="1"/>
        <v>='ID 5'!D47</v>
      </c>
      <c r="AH38" s="148" t="str">
        <f t="shared" si="1"/>
        <v>='ID 5'!E49</v>
      </c>
    </row>
    <row r="39" spans="1:34" hidden="1" x14ac:dyDescent="0.3">
      <c r="A39" s="147" t="s">
        <v>194</v>
      </c>
      <c r="B39" s="148" t="str">
        <f t="shared" si="2"/>
        <v>='ID 6'!H3</v>
      </c>
      <c r="C39" s="148" t="str">
        <f t="shared" si="1"/>
        <v>='ID 6'!D3</v>
      </c>
      <c r="D39" s="148" t="str">
        <f t="shared" si="1"/>
        <v>='ID 6'!D4</v>
      </c>
      <c r="E39" s="148" t="str">
        <f t="shared" si="1"/>
        <v>='ID 6'!H4</v>
      </c>
      <c r="F39" s="148" t="str">
        <f t="shared" si="1"/>
        <v>='ID 6'!D8</v>
      </c>
      <c r="G39" s="148" t="str">
        <f t="shared" si="1"/>
        <v>='ID 6'!D9</v>
      </c>
      <c r="H39" s="148" t="str">
        <f t="shared" si="1"/>
        <v>='ID 6'!D10</v>
      </c>
      <c r="I39" s="148" t="str">
        <f t="shared" si="1"/>
        <v>='ID 6'!D16</v>
      </c>
      <c r="J39" s="148" t="str">
        <f t="shared" si="1"/>
        <v>='ID 6'!D19</v>
      </c>
      <c r="K39" s="148" t="str">
        <f t="shared" si="1"/>
        <v>='ID 6'!D22</v>
      </c>
      <c r="L39" s="148" t="str">
        <f t="shared" si="1"/>
        <v>='ID 6'!D23</v>
      </c>
      <c r="M39" s="148" t="str">
        <f t="shared" si="1"/>
        <v>='ID 6'!D24</v>
      </c>
      <c r="N39" s="148" t="str">
        <f t="shared" si="1"/>
        <v>='ID 6'!D25</v>
      </c>
      <c r="O39" s="148" t="str">
        <f t="shared" si="1"/>
        <v>='ID 6'!D26</v>
      </c>
      <c r="P39" s="148" t="str">
        <f t="shared" si="1"/>
        <v>='ID 6'!D27</v>
      </c>
      <c r="Q39" s="148" t="str">
        <f t="shared" si="1"/>
        <v>='ID 6'!D28</v>
      </c>
      <c r="R39" s="148" t="str">
        <f t="shared" si="1"/>
        <v>='ID 6'!D29</v>
      </c>
      <c r="S39" s="148" t="str">
        <f t="shared" si="1"/>
        <v>='ID 6'!D30</v>
      </c>
      <c r="T39" s="148" t="str">
        <f t="shared" si="1"/>
        <v>='ID 6'!D31</v>
      </c>
      <c r="U39" s="148" t="str">
        <f t="shared" si="1"/>
        <v>='ID 6'!D32</v>
      </c>
      <c r="V39" s="148" t="str">
        <f t="shared" si="1"/>
        <v>='ID 6'!D33</v>
      </c>
      <c r="W39" s="148" t="str">
        <f t="shared" si="1"/>
        <v>='ID 6'!D34</v>
      </c>
      <c r="X39" s="148"/>
      <c r="Y39" s="148" t="str">
        <f t="shared" si="1"/>
        <v>='ID 6'!D37</v>
      </c>
      <c r="Z39" s="148" t="str">
        <f t="shared" si="1"/>
        <v>='ID 6'!D40</v>
      </c>
      <c r="AA39" s="148" t="str">
        <f t="shared" si="1"/>
        <v>='ID 6'!D41</v>
      </c>
      <c r="AB39" s="148" t="str">
        <f t="shared" si="1"/>
        <v>='ID 6'!D42</v>
      </c>
      <c r="AC39" s="148" t="str">
        <f t="shared" si="1"/>
        <v>='ID 6'!D43</v>
      </c>
      <c r="AD39" s="148" t="str">
        <f t="shared" si="1"/>
        <v>='ID 6'!D44</v>
      </c>
      <c r="AE39" s="148" t="str">
        <f t="shared" si="1"/>
        <v>='ID 6'!D45</v>
      </c>
      <c r="AF39" s="148" t="str">
        <f t="shared" si="1"/>
        <v>='ID 6'!D46</v>
      </c>
      <c r="AG39" s="148" t="str">
        <f t="shared" si="1"/>
        <v>='ID 6'!D47</v>
      </c>
      <c r="AH39" s="148" t="str">
        <f t="shared" si="1"/>
        <v>='ID 6'!E49</v>
      </c>
    </row>
    <row r="40" spans="1:34" hidden="1" x14ac:dyDescent="0.3">
      <c r="A40" s="147" t="s">
        <v>195</v>
      </c>
      <c r="B40" s="148" t="str">
        <f t="shared" si="2"/>
        <v>='ID 7'!H3</v>
      </c>
      <c r="C40" s="148" t="str">
        <f t="shared" si="1"/>
        <v>='ID 7'!D3</v>
      </c>
      <c r="D40" s="148" t="str">
        <f t="shared" si="1"/>
        <v>='ID 7'!D4</v>
      </c>
      <c r="E40" s="148" t="str">
        <f t="shared" si="1"/>
        <v>='ID 7'!H4</v>
      </c>
      <c r="F40" s="148" t="str">
        <f t="shared" si="1"/>
        <v>='ID 7'!D8</v>
      </c>
      <c r="G40" s="148" t="str">
        <f t="shared" si="1"/>
        <v>='ID 7'!D9</v>
      </c>
      <c r="H40" s="148" t="str">
        <f t="shared" si="1"/>
        <v>='ID 7'!D10</v>
      </c>
      <c r="I40" s="148" t="str">
        <f t="shared" si="1"/>
        <v>='ID 7'!D16</v>
      </c>
      <c r="J40" s="148" t="str">
        <f t="shared" si="1"/>
        <v>='ID 7'!D19</v>
      </c>
      <c r="K40" s="148" t="str">
        <f t="shared" si="1"/>
        <v>='ID 7'!D22</v>
      </c>
      <c r="L40" s="148" t="str">
        <f t="shared" si="1"/>
        <v>='ID 7'!D23</v>
      </c>
      <c r="M40" s="148" t="str">
        <f t="shared" si="1"/>
        <v>='ID 7'!D24</v>
      </c>
      <c r="N40" s="148" t="str">
        <f t="shared" si="1"/>
        <v>='ID 7'!D25</v>
      </c>
      <c r="O40" s="148" t="str">
        <f t="shared" si="1"/>
        <v>='ID 7'!D26</v>
      </c>
      <c r="P40" s="148" t="str">
        <f t="shared" si="1"/>
        <v>='ID 7'!D27</v>
      </c>
      <c r="Q40" s="148" t="str">
        <f t="shared" si="1"/>
        <v>='ID 7'!D28</v>
      </c>
      <c r="R40" s="148" t="str">
        <f t="shared" si="1"/>
        <v>='ID 7'!D29</v>
      </c>
      <c r="S40" s="148" t="str">
        <f t="shared" si="1"/>
        <v>='ID 7'!D30</v>
      </c>
      <c r="T40" s="148" t="str">
        <f t="shared" si="1"/>
        <v>='ID 7'!D31</v>
      </c>
      <c r="U40" s="148" t="str">
        <f t="shared" si="1"/>
        <v>='ID 7'!D32</v>
      </c>
      <c r="V40" s="148" t="str">
        <f t="shared" si="1"/>
        <v>='ID 7'!D33</v>
      </c>
      <c r="W40" s="148" t="str">
        <f t="shared" si="1"/>
        <v>='ID 7'!D34</v>
      </c>
      <c r="X40" s="148"/>
      <c r="Y40" s="148" t="str">
        <f t="shared" si="1"/>
        <v>='ID 7'!D37</v>
      </c>
      <c r="Z40" s="148" t="str">
        <f t="shared" si="1"/>
        <v>='ID 7'!D40</v>
      </c>
      <c r="AA40" s="148" t="str">
        <f t="shared" si="1"/>
        <v>='ID 7'!D41</v>
      </c>
      <c r="AB40" s="148" t="str">
        <f t="shared" si="1"/>
        <v>='ID 7'!D42</v>
      </c>
      <c r="AC40" s="148" t="str">
        <f t="shared" si="1"/>
        <v>='ID 7'!D43</v>
      </c>
      <c r="AD40" s="148" t="str">
        <f t="shared" si="1"/>
        <v>='ID 7'!D44</v>
      </c>
      <c r="AE40" s="148" t="str">
        <f t="shared" si="1"/>
        <v>='ID 7'!D45</v>
      </c>
      <c r="AF40" s="148" t="str">
        <f t="shared" si="1"/>
        <v>='ID 7'!D46</v>
      </c>
      <c r="AG40" s="148" t="str">
        <f t="shared" si="1"/>
        <v>='ID 7'!D47</v>
      </c>
      <c r="AH40" s="148" t="str">
        <f t="shared" si="1"/>
        <v>='ID 7'!E49</v>
      </c>
    </row>
    <row r="41" spans="1:34" hidden="1" x14ac:dyDescent="0.3">
      <c r="A41" s="147" t="s">
        <v>196</v>
      </c>
      <c r="B41" s="148" t="str">
        <f t="shared" si="2"/>
        <v>='ID 8'!H3</v>
      </c>
      <c r="C41" s="148" t="str">
        <f t="shared" si="1"/>
        <v>='ID 8'!D3</v>
      </c>
      <c r="D41" s="148" t="str">
        <f t="shared" si="1"/>
        <v>='ID 8'!D4</v>
      </c>
      <c r="E41" s="148" t="str">
        <f t="shared" si="1"/>
        <v>='ID 8'!H4</v>
      </c>
      <c r="F41" s="148" t="str">
        <f t="shared" si="1"/>
        <v>='ID 8'!D8</v>
      </c>
      <c r="G41" s="148" t="str">
        <f t="shared" si="1"/>
        <v>='ID 8'!D9</v>
      </c>
      <c r="H41" s="148" t="str">
        <f t="shared" si="1"/>
        <v>='ID 8'!D10</v>
      </c>
      <c r="I41" s="148" t="str">
        <f t="shared" si="1"/>
        <v>='ID 8'!D16</v>
      </c>
      <c r="J41" s="148" t="str">
        <f t="shared" si="1"/>
        <v>='ID 8'!D19</v>
      </c>
      <c r="K41" s="148" t="str">
        <f t="shared" si="1"/>
        <v>='ID 8'!D22</v>
      </c>
      <c r="L41" s="148" t="str">
        <f t="shared" si="1"/>
        <v>='ID 8'!D23</v>
      </c>
      <c r="M41" s="148" t="str">
        <f t="shared" si="1"/>
        <v>='ID 8'!D24</v>
      </c>
      <c r="N41" s="148" t="str">
        <f t="shared" si="1"/>
        <v>='ID 8'!D25</v>
      </c>
      <c r="O41" s="148" t="str">
        <f t="shared" si="1"/>
        <v>='ID 8'!D26</v>
      </c>
      <c r="P41" s="148" t="str">
        <f t="shared" si="1"/>
        <v>='ID 8'!D27</v>
      </c>
      <c r="Q41" s="148" t="str">
        <f t="shared" si="1"/>
        <v>='ID 8'!D28</v>
      </c>
      <c r="R41" s="148" t="str">
        <f t="shared" si="1"/>
        <v>='ID 8'!D29</v>
      </c>
      <c r="S41" s="148" t="str">
        <f t="shared" si="1"/>
        <v>='ID 8'!D30</v>
      </c>
      <c r="T41" s="148" t="str">
        <f t="shared" si="1"/>
        <v>='ID 8'!D31</v>
      </c>
      <c r="U41" s="148" t="str">
        <f t="shared" si="1"/>
        <v>='ID 8'!D32</v>
      </c>
      <c r="V41" s="148" t="str">
        <f t="shared" si="1"/>
        <v>='ID 8'!D33</v>
      </c>
      <c r="W41" s="148" t="str">
        <f t="shared" si="1"/>
        <v>='ID 8'!D34</v>
      </c>
      <c r="X41" s="148"/>
      <c r="Y41" s="148" t="str">
        <f t="shared" si="1"/>
        <v>='ID 8'!D37</v>
      </c>
      <c r="Z41" s="148" t="str">
        <f t="shared" si="1"/>
        <v>='ID 8'!D40</v>
      </c>
      <c r="AA41" s="148" t="str">
        <f t="shared" si="1"/>
        <v>='ID 8'!D41</v>
      </c>
      <c r="AB41" s="148" t="str">
        <f t="shared" si="1"/>
        <v>='ID 8'!D42</v>
      </c>
      <c r="AC41" s="148" t="str">
        <f t="shared" si="1"/>
        <v>='ID 8'!D43</v>
      </c>
      <c r="AD41" s="148" t="str">
        <f t="shared" si="1"/>
        <v>='ID 8'!D44</v>
      </c>
      <c r="AE41" s="148" t="str">
        <f t="shared" si="1"/>
        <v>='ID 8'!D45</v>
      </c>
      <c r="AF41" s="148" t="str">
        <f t="shared" si="1"/>
        <v>='ID 8'!D46</v>
      </c>
      <c r="AG41" s="148" t="str">
        <f t="shared" si="1"/>
        <v>='ID 8'!D47</v>
      </c>
      <c r="AH41" s="148" t="str">
        <f t="shared" ref="C41:AH48" si="3">+"='"&amp;$A41&amp;AH$33</f>
        <v>='ID 8'!E49</v>
      </c>
    </row>
    <row r="42" spans="1:34" hidden="1" x14ac:dyDescent="0.3">
      <c r="A42" s="147" t="s">
        <v>197</v>
      </c>
      <c r="B42" s="148" t="str">
        <f t="shared" si="2"/>
        <v>='ID 9'!H3</v>
      </c>
      <c r="C42" s="148" t="str">
        <f t="shared" si="3"/>
        <v>='ID 9'!D3</v>
      </c>
      <c r="D42" s="148" t="str">
        <f t="shared" si="3"/>
        <v>='ID 9'!D4</v>
      </c>
      <c r="E42" s="148" t="str">
        <f t="shared" si="3"/>
        <v>='ID 9'!H4</v>
      </c>
      <c r="F42" s="148" t="str">
        <f t="shared" si="3"/>
        <v>='ID 9'!D8</v>
      </c>
      <c r="G42" s="148" t="str">
        <f t="shared" si="3"/>
        <v>='ID 9'!D9</v>
      </c>
      <c r="H42" s="148" t="str">
        <f t="shared" si="3"/>
        <v>='ID 9'!D10</v>
      </c>
      <c r="I42" s="148" t="str">
        <f t="shared" si="3"/>
        <v>='ID 9'!D16</v>
      </c>
      <c r="J42" s="148" t="str">
        <f t="shared" si="3"/>
        <v>='ID 9'!D19</v>
      </c>
      <c r="K42" s="148" t="str">
        <f t="shared" si="3"/>
        <v>='ID 9'!D22</v>
      </c>
      <c r="L42" s="148" t="str">
        <f t="shared" si="3"/>
        <v>='ID 9'!D23</v>
      </c>
      <c r="M42" s="148" t="str">
        <f t="shared" si="3"/>
        <v>='ID 9'!D24</v>
      </c>
      <c r="N42" s="148" t="str">
        <f t="shared" si="3"/>
        <v>='ID 9'!D25</v>
      </c>
      <c r="O42" s="148" t="str">
        <f t="shared" si="3"/>
        <v>='ID 9'!D26</v>
      </c>
      <c r="P42" s="148" t="str">
        <f t="shared" si="3"/>
        <v>='ID 9'!D27</v>
      </c>
      <c r="Q42" s="148" t="str">
        <f t="shared" si="3"/>
        <v>='ID 9'!D28</v>
      </c>
      <c r="R42" s="148" t="str">
        <f t="shared" si="3"/>
        <v>='ID 9'!D29</v>
      </c>
      <c r="S42" s="148" t="str">
        <f t="shared" si="3"/>
        <v>='ID 9'!D30</v>
      </c>
      <c r="T42" s="148" t="str">
        <f t="shared" si="3"/>
        <v>='ID 9'!D31</v>
      </c>
      <c r="U42" s="148" t="str">
        <f t="shared" si="3"/>
        <v>='ID 9'!D32</v>
      </c>
      <c r="V42" s="148" t="str">
        <f t="shared" si="3"/>
        <v>='ID 9'!D33</v>
      </c>
      <c r="W42" s="148" t="str">
        <f t="shared" si="3"/>
        <v>='ID 9'!D34</v>
      </c>
      <c r="X42" s="148"/>
      <c r="Y42" s="148" t="str">
        <f t="shared" si="3"/>
        <v>='ID 9'!D37</v>
      </c>
      <c r="Z42" s="148" t="str">
        <f t="shared" si="3"/>
        <v>='ID 9'!D40</v>
      </c>
      <c r="AA42" s="148" t="str">
        <f t="shared" si="3"/>
        <v>='ID 9'!D41</v>
      </c>
      <c r="AB42" s="148" t="str">
        <f t="shared" si="3"/>
        <v>='ID 9'!D42</v>
      </c>
      <c r="AC42" s="148" t="str">
        <f t="shared" si="3"/>
        <v>='ID 9'!D43</v>
      </c>
      <c r="AD42" s="148" t="str">
        <f t="shared" si="3"/>
        <v>='ID 9'!D44</v>
      </c>
      <c r="AE42" s="148" t="str">
        <f t="shared" si="3"/>
        <v>='ID 9'!D45</v>
      </c>
      <c r="AF42" s="148" t="str">
        <f t="shared" si="3"/>
        <v>='ID 9'!D46</v>
      </c>
      <c r="AG42" s="148" t="str">
        <f t="shared" si="3"/>
        <v>='ID 9'!D47</v>
      </c>
      <c r="AH42" s="148" t="str">
        <f t="shared" si="3"/>
        <v>='ID 9'!E49</v>
      </c>
    </row>
    <row r="43" spans="1:34" hidden="1" x14ac:dyDescent="0.3">
      <c r="A43" s="147" t="s">
        <v>198</v>
      </c>
      <c r="B43" s="148" t="str">
        <f t="shared" si="2"/>
        <v>='ID 10'!H3</v>
      </c>
      <c r="C43" s="148" t="str">
        <f t="shared" si="3"/>
        <v>='ID 10'!D3</v>
      </c>
      <c r="D43" s="148" t="str">
        <f t="shared" si="3"/>
        <v>='ID 10'!D4</v>
      </c>
      <c r="E43" s="148" t="str">
        <f t="shared" si="3"/>
        <v>='ID 10'!H4</v>
      </c>
      <c r="F43" s="148" t="str">
        <f t="shared" si="3"/>
        <v>='ID 10'!D8</v>
      </c>
      <c r="G43" s="148" t="str">
        <f t="shared" si="3"/>
        <v>='ID 10'!D9</v>
      </c>
      <c r="H43" s="148" t="str">
        <f t="shared" si="3"/>
        <v>='ID 10'!D10</v>
      </c>
      <c r="I43" s="148" t="str">
        <f t="shared" si="3"/>
        <v>='ID 10'!D16</v>
      </c>
      <c r="J43" s="148" t="str">
        <f t="shared" si="3"/>
        <v>='ID 10'!D19</v>
      </c>
      <c r="K43" s="148" t="str">
        <f t="shared" si="3"/>
        <v>='ID 10'!D22</v>
      </c>
      <c r="L43" s="148" t="str">
        <f t="shared" si="3"/>
        <v>='ID 10'!D23</v>
      </c>
      <c r="M43" s="148" t="str">
        <f t="shared" si="3"/>
        <v>='ID 10'!D24</v>
      </c>
      <c r="N43" s="148" t="str">
        <f t="shared" si="3"/>
        <v>='ID 10'!D25</v>
      </c>
      <c r="O43" s="148" t="str">
        <f t="shared" si="3"/>
        <v>='ID 10'!D26</v>
      </c>
      <c r="P43" s="148" t="str">
        <f t="shared" si="3"/>
        <v>='ID 10'!D27</v>
      </c>
      <c r="Q43" s="148" t="str">
        <f t="shared" si="3"/>
        <v>='ID 10'!D28</v>
      </c>
      <c r="R43" s="148" t="str">
        <f t="shared" si="3"/>
        <v>='ID 10'!D29</v>
      </c>
      <c r="S43" s="148" t="str">
        <f t="shared" si="3"/>
        <v>='ID 10'!D30</v>
      </c>
      <c r="T43" s="148" t="str">
        <f t="shared" si="3"/>
        <v>='ID 10'!D31</v>
      </c>
      <c r="U43" s="148" t="str">
        <f t="shared" si="3"/>
        <v>='ID 10'!D32</v>
      </c>
      <c r="V43" s="148" t="str">
        <f t="shared" si="3"/>
        <v>='ID 10'!D33</v>
      </c>
      <c r="W43" s="148" t="str">
        <f t="shared" si="3"/>
        <v>='ID 10'!D34</v>
      </c>
      <c r="X43" s="148"/>
      <c r="Y43" s="148" t="str">
        <f t="shared" si="3"/>
        <v>='ID 10'!D37</v>
      </c>
      <c r="Z43" s="148" t="str">
        <f t="shared" si="3"/>
        <v>='ID 10'!D40</v>
      </c>
      <c r="AA43" s="148" t="str">
        <f t="shared" si="3"/>
        <v>='ID 10'!D41</v>
      </c>
      <c r="AB43" s="148" t="str">
        <f t="shared" si="3"/>
        <v>='ID 10'!D42</v>
      </c>
      <c r="AC43" s="148" t="str">
        <f t="shared" si="3"/>
        <v>='ID 10'!D43</v>
      </c>
      <c r="AD43" s="148" t="str">
        <f t="shared" si="3"/>
        <v>='ID 10'!D44</v>
      </c>
      <c r="AE43" s="148" t="str">
        <f t="shared" si="3"/>
        <v>='ID 10'!D45</v>
      </c>
      <c r="AF43" s="148" t="str">
        <f t="shared" si="3"/>
        <v>='ID 10'!D46</v>
      </c>
      <c r="AG43" s="148" t="str">
        <f t="shared" si="3"/>
        <v>='ID 10'!D47</v>
      </c>
      <c r="AH43" s="148" t="str">
        <f t="shared" si="3"/>
        <v>='ID 10'!E49</v>
      </c>
    </row>
    <row r="44" spans="1:34" hidden="1" x14ac:dyDescent="0.3">
      <c r="A44" s="147" t="s">
        <v>199</v>
      </c>
      <c r="B44" s="148" t="str">
        <f t="shared" si="2"/>
        <v>='ID 11'!H3</v>
      </c>
      <c r="C44" s="148" t="str">
        <f t="shared" si="3"/>
        <v>='ID 11'!D3</v>
      </c>
      <c r="D44" s="148" t="str">
        <f t="shared" si="3"/>
        <v>='ID 11'!D4</v>
      </c>
      <c r="E44" s="148" t="str">
        <f t="shared" si="3"/>
        <v>='ID 11'!H4</v>
      </c>
      <c r="F44" s="148" t="str">
        <f t="shared" si="3"/>
        <v>='ID 11'!D8</v>
      </c>
      <c r="G44" s="148" t="str">
        <f t="shared" si="3"/>
        <v>='ID 11'!D9</v>
      </c>
      <c r="H44" s="148" t="str">
        <f t="shared" si="3"/>
        <v>='ID 11'!D10</v>
      </c>
      <c r="I44" s="148" t="str">
        <f t="shared" si="3"/>
        <v>='ID 11'!D16</v>
      </c>
      <c r="J44" s="148" t="str">
        <f t="shared" si="3"/>
        <v>='ID 11'!D19</v>
      </c>
      <c r="K44" s="148" t="str">
        <f t="shared" si="3"/>
        <v>='ID 11'!D22</v>
      </c>
      <c r="L44" s="148" t="str">
        <f t="shared" si="3"/>
        <v>='ID 11'!D23</v>
      </c>
      <c r="M44" s="148" t="str">
        <f t="shared" si="3"/>
        <v>='ID 11'!D24</v>
      </c>
      <c r="N44" s="148" t="str">
        <f t="shared" si="3"/>
        <v>='ID 11'!D25</v>
      </c>
      <c r="O44" s="148" t="str">
        <f t="shared" si="3"/>
        <v>='ID 11'!D26</v>
      </c>
      <c r="P44" s="148" t="str">
        <f t="shared" si="3"/>
        <v>='ID 11'!D27</v>
      </c>
      <c r="Q44" s="148" t="str">
        <f t="shared" si="3"/>
        <v>='ID 11'!D28</v>
      </c>
      <c r="R44" s="148" t="str">
        <f t="shared" si="3"/>
        <v>='ID 11'!D29</v>
      </c>
      <c r="S44" s="148" t="str">
        <f t="shared" si="3"/>
        <v>='ID 11'!D30</v>
      </c>
      <c r="T44" s="148" t="str">
        <f t="shared" si="3"/>
        <v>='ID 11'!D31</v>
      </c>
      <c r="U44" s="148" t="str">
        <f t="shared" si="3"/>
        <v>='ID 11'!D32</v>
      </c>
      <c r="V44" s="148" t="str">
        <f t="shared" si="3"/>
        <v>='ID 11'!D33</v>
      </c>
      <c r="W44" s="148" t="str">
        <f t="shared" si="3"/>
        <v>='ID 11'!D34</v>
      </c>
      <c r="X44" s="148"/>
      <c r="Y44" s="148" t="str">
        <f t="shared" si="3"/>
        <v>='ID 11'!D37</v>
      </c>
      <c r="Z44" s="148" t="str">
        <f t="shared" si="3"/>
        <v>='ID 11'!D40</v>
      </c>
      <c r="AA44" s="148" t="str">
        <f t="shared" si="3"/>
        <v>='ID 11'!D41</v>
      </c>
      <c r="AB44" s="148" t="str">
        <f t="shared" si="3"/>
        <v>='ID 11'!D42</v>
      </c>
      <c r="AC44" s="148" t="str">
        <f t="shared" si="3"/>
        <v>='ID 11'!D43</v>
      </c>
      <c r="AD44" s="148" t="str">
        <f t="shared" si="3"/>
        <v>='ID 11'!D44</v>
      </c>
      <c r="AE44" s="148" t="str">
        <f t="shared" si="3"/>
        <v>='ID 11'!D45</v>
      </c>
      <c r="AF44" s="148" t="str">
        <f t="shared" si="3"/>
        <v>='ID 11'!D46</v>
      </c>
      <c r="AG44" s="148" t="str">
        <f t="shared" si="3"/>
        <v>='ID 11'!D47</v>
      </c>
      <c r="AH44" s="148" t="str">
        <f t="shared" si="3"/>
        <v>='ID 11'!E49</v>
      </c>
    </row>
    <row r="45" spans="1:34" hidden="1" x14ac:dyDescent="0.3">
      <c r="A45" s="147" t="s">
        <v>200</v>
      </c>
      <c r="B45" s="148" t="str">
        <f t="shared" si="2"/>
        <v>='ID 12'!H3</v>
      </c>
      <c r="C45" s="148" t="str">
        <f t="shared" si="3"/>
        <v>='ID 12'!D3</v>
      </c>
      <c r="D45" s="148" t="str">
        <f t="shared" si="3"/>
        <v>='ID 12'!D4</v>
      </c>
      <c r="E45" s="148" t="str">
        <f t="shared" si="3"/>
        <v>='ID 12'!H4</v>
      </c>
      <c r="F45" s="148" t="str">
        <f t="shared" si="3"/>
        <v>='ID 12'!D8</v>
      </c>
      <c r="G45" s="148" t="str">
        <f t="shared" si="3"/>
        <v>='ID 12'!D9</v>
      </c>
      <c r="H45" s="148" t="str">
        <f t="shared" si="3"/>
        <v>='ID 12'!D10</v>
      </c>
      <c r="I45" s="148" t="str">
        <f t="shared" si="3"/>
        <v>='ID 12'!D16</v>
      </c>
      <c r="J45" s="148" t="str">
        <f t="shared" si="3"/>
        <v>='ID 12'!D19</v>
      </c>
      <c r="K45" s="148" t="str">
        <f t="shared" si="3"/>
        <v>='ID 12'!D22</v>
      </c>
      <c r="L45" s="148" t="str">
        <f t="shared" si="3"/>
        <v>='ID 12'!D23</v>
      </c>
      <c r="M45" s="148" t="str">
        <f t="shared" si="3"/>
        <v>='ID 12'!D24</v>
      </c>
      <c r="N45" s="148" t="str">
        <f t="shared" si="3"/>
        <v>='ID 12'!D25</v>
      </c>
      <c r="O45" s="148" t="str">
        <f t="shared" si="3"/>
        <v>='ID 12'!D26</v>
      </c>
      <c r="P45" s="148" t="str">
        <f t="shared" si="3"/>
        <v>='ID 12'!D27</v>
      </c>
      <c r="Q45" s="148" t="str">
        <f t="shared" si="3"/>
        <v>='ID 12'!D28</v>
      </c>
      <c r="R45" s="148" t="str">
        <f t="shared" si="3"/>
        <v>='ID 12'!D29</v>
      </c>
      <c r="S45" s="148" t="str">
        <f t="shared" si="3"/>
        <v>='ID 12'!D30</v>
      </c>
      <c r="T45" s="148" t="str">
        <f t="shared" si="3"/>
        <v>='ID 12'!D31</v>
      </c>
      <c r="U45" s="148" t="str">
        <f t="shared" si="3"/>
        <v>='ID 12'!D32</v>
      </c>
      <c r="V45" s="148" t="str">
        <f t="shared" si="3"/>
        <v>='ID 12'!D33</v>
      </c>
      <c r="W45" s="148" t="str">
        <f t="shared" si="3"/>
        <v>='ID 12'!D34</v>
      </c>
      <c r="X45" s="148"/>
      <c r="Y45" s="148" t="str">
        <f t="shared" si="3"/>
        <v>='ID 12'!D37</v>
      </c>
      <c r="Z45" s="148" t="str">
        <f t="shared" si="3"/>
        <v>='ID 12'!D40</v>
      </c>
      <c r="AA45" s="148" t="str">
        <f t="shared" si="3"/>
        <v>='ID 12'!D41</v>
      </c>
      <c r="AB45" s="148" t="str">
        <f t="shared" si="3"/>
        <v>='ID 12'!D42</v>
      </c>
      <c r="AC45" s="148" t="str">
        <f t="shared" si="3"/>
        <v>='ID 12'!D43</v>
      </c>
      <c r="AD45" s="148" t="str">
        <f t="shared" si="3"/>
        <v>='ID 12'!D44</v>
      </c>
      <c r="AE45" s="148" t="str">
        <f t="shared" si="3"/>
        <v>='ID 12'!D45</v>
      </c>
      <c r="AF45" s="148" t="str">
        <f t="shared" si="3"/>
        <v>='ID 12'!D46</v>
      </c>
      <c r="AG45" s="148" t="str">
        <f t="shared" si="3"/>
        <v>='ID 12'!D47</v>
      </c>
      <c r="AH45" s="148" t="str">
        <f t="shared" si="3"/>
        <v>='ID 12'!E49</v>
      </c>
    </row>
    <row r="46" spans="1:34" hidden="1" x14ac:dyDescent="0.3">
      <c r="A46" s="147" t="s">
        <v>201</v>
      </c>
      <c r="B46" s="148" t="str">
        <f t="shared" si="2"/>
        <v>='ID 13'!H3</v>
      </c>
      <c r="C46" s="148" t="str">
        <f t="shared" si="3"/>
        <v>='ID 13'!D3</v>
      </c>
      <c r="D46" s="148" t="str">
        <f t="shared" si="3"/>
        <v>='ID 13'!D4</v>
      </c>
      <c r="E46" s="148" t="str">
        <f t="shared" si="3"/>
        <v>='ID 13'!H4</v>
      </c>
      <c r="F46" s="148" t="str">
        <f t="shared" si="3"/>
        <v>='ID 13'!D8</v>
      </c>
      <c r="G46" s="148" t="str">
        <f t="shared" si="3"/>
        <v>='ID 13'!D9</v>
      </c>
      <c r="H46" s="148" t="str">
        <f t="shared" si="3"/>
        <v>='ID 13'!D10</v>
      </c>
      <c r="I46" s="148" t="str">
        <f t="shared" si="3"/>
        <v>='ID 13'!D16</v>
      </c>
      <c r="J46" s="148" t="str">
        <f t="shared" si="3"/>
        <v>='ID 13'!D19</v>
      </c>
      <c r="K46" s="148" t="str">
        <f t="shared" si="3"/>
        <v>='ID 13'!D22</v>
      </c>
      <c r="L46" s="148" t="str">
        <f t="shared" si="3"/>
        <v>='ID 13'!D23</v>
      </c>
      <c r="M46" s="148" t="str">
        <f t="shared" si="3"/>
        <v>='ID 13'!D24</v>
      </c>
      <c r="N46" s="148" t="str">
        <f t="shared" si="3"/>
        <v>='ID 13'!D25</v>
      </c>
      <c r="O46" s="148" t="str">
        <f t="shared" si="3"/>
        <v>='ID 13'!D26</v>
      </c>
      <c r="P46" s="148" t="str">
        <f t="shared" si="3"/>
        <v>='ID 13'!D27</v>
      </c>
      <c r="Q46" s="148" t="str">
        <f t="shared" si="3"/>
        <v>='ID 13'!D28</v>
      </c>
      <c r="R46" s="148" t="str">
        <f t="shared" si="3"/>
        <v>='ID 13'!D29</v>
      </c>
      <c r="S46" s="148" t="str">
        <f t="shared" si="3"/>
        <v>='ID 13'!D30</v>
      </c>
      <c r="T46" s="148" t="str">
        <f t="shared" si="3"/>
        <v>='ID 13'!D31</v>
      </c>
      <c r="U46" s="148" t="str">
        <f t="shared" si="3"/>
        <v>='ID 13'!D32</v>
      </c>
      <c r="V46" s="148" t="str">
        <f t="shared" si="3"/>
        <v>='ID 13'!D33</v>
      </c>
      <c r="W46" s="148" t="str">
        <f t="shared" si="3"/>
        <v>='ID 13'!D34</v>
      </c>
      <c r="X46" s="148"/>
      <c r="Y46" s="148" t="str">
        <f t="shared" si="3"/>
        <v>='ID 13'!D37</v>
      </c>
      <c r="Z46" s="148" t="str">
        <f t="shared" si="3"/>
        <v>='ID 13'!D40</v>
      </c>
      <c r="AA46" s="148" t="str">
        <f t="shared" si="3"/>
        <v>='ID 13'!D41</v>
      </c>
      <c r="AB46" s="148" t="str">
        <f t="shared" si="3"/>
        <v>='ID 13'!D42</v>
      </c>
      <c r="AC46" s="148" t="str">
        <f t="shared" si="3"/>
        <v>='ID 13'!D43</v>
      </c>
      <c r="AD46" s="148" t="str">
        <f t="shared" si="3"/>
        <v>='ID 13'!D44</v>
      </c>
      <c r="AE46" s="148" t="str">
        <f t="shared" si="3"/>
        <v>='ID 13'!D45</v>
      </c>
      <c r="AF46" s="148" t="str">
        <f t="shared" si="3"/>
        <v>='ID 13'!D46</v>
      </c>
      <c r="AG46" s="148" t="str">
        <f t="shared" si="3"/>
        <v>='ID 13'!D47</v>
      </c>
      <c r="AH46" s="148" t="str">
        <f t="shared" si="3"/>
        <v>='ID 13'!E49</v>
      </c>
    </row>
    <row r="47" spans="1:34" hidden="1" x14ac:dyDescent="0.3">
      <c r="A47" s="147" t="s">
        <v>202</v>
      </c>
      <c r="B47" s="148" t="str">
        <f t="shared" si="2"/>
        <v>='ID 14'!H3</v>
      </c>
      <c r="C47" s="148" t="str">
        <f t="shared" si="3"/>
        <v>='ID 14'!D3</v>
      </c>
      <c r="D47" s="148" t="str">
        <f t="shared" si="3"/>
        <v>='ID 14'!D4</v>
      </c>
      <c r="E47" s="148" t="str">
        <f t="shared" si="3"/>
        <v>='ID 14'!H4</v>
      </c>
      <c r="F47" s="148" t="str">
        <f t="shared" si="3"/>
        <v>='ID 14'!D8</v>
      </c>
      <c r="G47" s="148" t="str">
        <f t="shared" si="3"/>
        <v>='ID 14'!D9</v>
      </c>
      <c r="H47" s="148" t="str">
        <f t="shared" si="3"/>
        <v>='ID 14'!D10</v>
      </c>
      <c r="I47" s="148" t="str">
        <f t="shared" si="3"/>
        <v>='ID 14'!D16</v>
      </c>
      <c r="J47" s="148" t="str">
        <f t="shared" si="3"/>
        <v>='ID 14'!D19</v>
      </c>
      <c r="K47" s="148" t="str">
        <f t="shared" si="3"/>
        <v>='ID 14'!D22</v>
      </c>
      <c r="L47" s="148" t="str">
        <f t="shared" si="3"/>
        <v>='ID 14'!D23</v>
      </c>
      <c r="M47" s="148" t="str">
        <f t="shared" si="3"/>
        <v>='ID 14'!D24</v>
      </c>
      <c r="N47" s="148" t="str">
        <f t="shared" si="3"/>
        <v>='ID 14'!D25</v>
      </c>
      <c r="O47" s="148" t="str">
        <f t="shared" si="3"/>
        <v>='ID 14'!D26</v>
      </c>
      <c r="P47" s="148" t="str">
        <f t="shared" si="3"/>
        <v>='ID 14'!D27</v>
      </c>
      <c r="Q47" s="148" t="str">
        <f t="shared" si="3"/>
        <v>='ID 14'!D28</v>
      </c>
      <c r="R47" s="148" t="str">
        <f t="shared" si="3"/>
        <v>='ID 14'!D29</v>
      </c>
      <c r="S47" s="148" t="str">
        <f t="shared" si="3"/>
        <v>='ID 14'!D30</v>
      </c>
      <c r="T47" s="148" t="str">
        <f t="shared" si="3"/>
        <v>='ID 14'!D31</v>
      </c>
      <c r="U47" s="148" t="str">
        <f t="shared" si="3"/>
        <v>='ID 14'!D32</v>
      </c>
      <c r="V47" s="148" t="str">
        <f t="shared" si="3"/>
        <v>='ID 14'!D33</v>
      </c>
      <c r="W47" s="148" t="str">
        <f t="shared" si="3"/>
        <v>='ID 14'!D34</v>
      </c>
      <c r="X47" s="148"/>
      <c r="Y47" s="148" t="str">
        <f t="shared" si="3"/>
        <v>='ID 14'!D37</v>
      </c>
      <c r="Z47" s="148" t="str">
        <f t="shared" si="3"/>
        <v>='ID 14'!D40</v>
      </c>
      <c r="AA47" s="148" t="str">
        <f t="shared" si="3"/>
        <v>='ID 14'!D41</v>
      </c>
      <c r="AB47" s="148" t="str">
        <f t="shared" si="3"/>
        <v>='ID 14'!D42</v>
      </c>
      <c r="AC47" s="148" t="str">
        <f t="shared" si="3"/>
        <v>='ID 14'!D43</v>
      </c>
      <c r="AD47" s="148" t="str">
        <f t="shared" si="3"/>
        <v>='ID 14'!D44</v>
      </c>
      <c r="AE47" s="148" t="str">
        <f t="shared" si="3"/>
        <v>='ID 14'!D45</v>
      </c>
      <c r="AF47" s="148" t="str">
        <f t="shared" si="3"/>
        <v>='ID 14'!D46</v>
      </c>
      <c r="AG47" s="148" t="str">
        <f t="shared" si="3"/>
        <v>='ID 14'!D47</v>
      </c>
      <c r="AH47" s="148" t="str">
        <f t="shared" si="3"/>
        <v>='ID 14'!E49</v>
      </c>
    </row>
    <row r="48" spans="1:34" hidden="1" x14ac:dyDescent="0.3">
      <c r="A48" s="147" t="s">
        <v>203</v>
      </c>
      <c r="B48" s="148" t="str">
        <f t="shared" si="2"/>
        <v>='ID 15'!H3</v>
      </c>
      <c r="C48" s="148" t="str">
        <f t="shared" si="3"/>
        <v>='ID 15'!D3</v>
      </c>
      <c r="D48" s="148" t="str">
        <f t="shared" si="3"/>
        <v>='ID 15'!D4</v>
      </c>
      <c r="E48" s="148" t="str">
        <f t="shared" si="3"/>
        <v>='ID 15'!H4</v>
      </c>
      <c r="F48" s="148" t="str">
        <f t="shared" si="3"/>
        <v>='ID 15'!D8</v>
      </c>
      <c r="G48" s="148" t="str">
        <f t="shared" si="3"/>
        <v>='ID 15'!D9</v>
      </c>
      <c r="H48" s="148" t="str">
        <f t="shared" si="3"/>
        <v>='ID 15'!D10</v>
      </c>
      <c r="I48" s="148" t="str">
        <f t="shared" si="3"/>
        <v>='ID 15'!D16</v>
      </c>
      <c r="J48" s="148" t="str">
        <f t="shared" si="3"/>
        <v>='ID 15'!D19</v>
      </c>
      <c r="K48" s="148" t="str">
        <f t="shared" si="3"/>
        <v>='ID 15'!D22</v>
      </c>
      <c r="L48" s="148" t="str">
        <f t="shared" si="3"/>
        <v>='ID 15'!D23</v>
      </c>
      <c r="M48" s="148" t="str">
        <f t="shared" si="3"/>
        <v>='ID 15'!D24</v>
      </c>
      <c r="N48" s="148" t="str">
        <f t="shared" si="3"/>
        <v>='ID 15'!D25</v>
      </c>
      <c r="O48" s="148" t="str">
        <f t="shared" si="3"/>
        <v>='ID 15'!D26</v>
      </c>
      <c r="P48" s="148" t="str">
        <f t="shared" si="3"/>
        <v>='ID 15'!D27</v>
      </c>
      <c r="Q48" s="148" t="str">
        <f t="shared" si="3"/>
        <v>='ID 15'!D28</v>
      </c>
      <c r="R48" s="148" t="str">
        <f t="shared" si="3"/>
        <v>='ID 15'!D29</v>
      </c>
      <c r="S48" s="148" t="str">
        <f t="shared" si="3"/>
        <v>='ID 15'!D30</v>
      </c>
      <c r="T48" s="148" t="str">
        <f t="shared" si="3"/>
        <v>='ID 15'!D31</v>
      </c>
      <c r="U48" s="148" t="str">
        <f t="shared" si="3"/>
        <v>='ID 15'!D32</v>
      </c>
      <c r="V48" s="148" t="str">
        <f t="shared" si="3"/>
        <v>='ID 15'!D33</v>
      </c>
      <c r="W48" s="148" t="str">
        <f t="shared" si="3"/>
        <v>='ID 15'!D34</v>
      </c>
      <c r="X48" s="148"/>
      <c r="Y48" s="148" t="str">
        <f t="shared" si="3"/>
        <v>='ID 15'!D37</v>
      </c>
      <c r="Z48" s="148" t="str">
        <f t="shared" si="3"/>
        <v>='ID 15'!D40</v>
      </c>
      <c r="AA48" s="148" t="str">
        <f t="shared" si="3"/>
        <v>='ID 15'!D41</v>
      </c>
      <c r="AB48" s="148" t="str">
        <f t="shared" si="3"/>
        <v>='ID 15'!D42</v>
      </c>
      <c r="AC48" s="148" t="str">
        <f t="shared" si="3"/>
        <v>='ID 15'!D43</v>
      </c>
      <c r="AD48" s="148" t="str">
        <f t="shared" si="3"/>
        <v>='ID 15'!D44</v>
      </c>
      <c r="AE48" s="148" t="str">
        <f t="shared" si="3"/>
        <v>='ID 15'!D45</v>
      </c>
      <c r="AF48" s="148" t="str">
        <f t="shared" si="3"/>
        <v>='ID 15'!D46</v>
      </c>
      <c r="AG48" s="148" t="str">
        <f t="shared" si="3"/>
        <v>='ID 15'!D47</v>
      </c>
      <c r="AH48" s="148" t="str">
        <f t="shared" si="3"/>
        <v>='ID 15'!E49</v>
      </c>
    </row>
    <row r="49" spans="1:1" hidden="1" x14ac:dyDescent="0.3"/>
    <row r="50" spans="1:1" hidden="1" x14ac:dyDescent="0.3"/>
    <row r="51" spans="1:1" hidden="1" x14ac:dyDescent="0.3">
      <c r="A51" s="149" t="s">
        <v>204</v>
      </c>
    </row>
    <row r="52" spans="1:1" hidden="1" x14ac:dyDescent="0.3">
      <c r="A52" s="149" t="s">
        <v>205</v>
      </c>
    </row>
    <row r="53" spans="1:1" hidden="1" x14ac:dyDescent="0.3">
      <c r="A53" s="149" t="s">
        <v>206</v>
      </c>
    </row>
    <row r="54" spans="1:1" hidden="1" x14ac:dyDescent="0.3">
      <c r="A54" s="149" t="s">
        <v>207</v>
      </c>
    </row>
    <row r="55" spans="1:1" hidden="1" x14ac:dyDescent="0.3">
      <c r="A55" s="149" t="s">
        <v>208</v>
      </c>
    </row>
    <row r="56" spans="1:1" hidden="1" x14ac:dyDescent="0.3">
      <c r="A56" s="149" t="s">
        <v>209</v>
      </c>
    </row>
    <row r="57" spans="1:1" hidden="1" x14ac:dyDescent="0.3">
      <c r="A57" s="149" t="s">
        <v>210</v>
      </c>
    </row>
    <row r="58" spans="1:1" hidden="1" x14ac:dyDescent="0.3">
      <c r="A58" s="149" t="s">
        <v>211</v>
      </c>
    </row>
    <row r="59" spans="1:1" hidden="1" x14ac:dyDescent="0.3">
      <c r="A59" s="149" t="s">
        <v>212</v>
      </c>
    </row>
    <row r="60" spans="1:1" hidden="1" x14ac:dyDescent="0.3">
      <c r="A60" s="149" t="s">
        <v>213</v>
      </c>
    </row>
    <row r="61" spans="1:1" hidden="1" x14ac:dyDescent="0.3">
      <c r="A61" s="149" t="s">
        <v>214</v>
      </c>
    </row>
    <row r="62" spans="1:1" hidden="1" x14ac:dyDescent="0.3">
      <c r="A62" s="149" t="s">
        <v>215</v>
      </c>
    </row>
    <row r="63" spans="1:1" hidden="1" x14ac:dyDescent="0.3">
      <c r="A63" s="149" t="s">
        <v>216</v>
      </c>
    </row>
    <row r="64" spans="1:1" hidden="1" x14ac:dyDescent="0.3">
      <c r="A64" s="149" t="s">
        <v>217</v>
      </c>
    </row>
    <row r="65" spans="1:1" hidden="1" x14ac:dyDescent="0.3">
      <c r="A65" s="149" t="s">
        <v>218</v>
      </c>
    </row>
    <row r="66" spans="1:1" hidden="1" x14ac:dyDescent="0.3">
      <c r="A66" s="149" t="s">
        <v>219</v>
      </c>
    </row>
    <row r="67" spans="1:1" hidden="1" x14ac:dyDescent="0.3">
      <c r="A67" s="149" t="s">
        <v>220</v>
      </c>
    </row>
    <row r="68" spans="1:1" hidden="1" x14ac:dyDescent="0.3">
      <c r="A68" s="149" t="s">
        <v>221</v>
      </c>
    </row>
    <row r="69" spans="1:1" hidden="1" x14ac:dyDescent="0.3">
      <c r="A69" s="149" t="s">
        <v>222</v>
      </c>
    </row>
    <row r="70" spans="1:1" hidden="1" x14ac:dyDescent="0.3">
      <c r="A70" s="149" t="s">
        <v>223</v>
      </c>
    </row>
    <row r="71" spans="1:1" hidden="1" x14ac:dyDescent="0.3">
      <c r="A71" s="149" t="s">
        <v>224</v>
      </c>
    </row>
    <row r="72" spans="1:1" hidden="1" x14ac:dyDescent="0.3">
      <c r="A72" s="149" t="s">
        <v>225</v>
      </c>
    </row>
    <row r="73" spans="1:1" hidden="1" x14ac:dyDescent="0.3">
      <c r="A73" s="149" t="s">
        <v>226</v>
      </c>
    </row>
    <row r="74" spans="1:1" hidden="1" x14ac:dyDescent="0.3">
      <c r="A74" s="149" t="s">
        <v>227</v>
      </c>
    </row>
    <row r="75" spans="1:1" hidden="1" x14ac:dyDescent="0.3">
      <c r="A75" s="149" t="s">
        <v>228</v>
      </c>
    </row>
    <row r="76" spans="1:1" hidden="1" x14ac:dyDescent="0.3">
      <c r="A76" s="149" t="s">
        <v>229</v>
      </c>
    </row>
    <row r="77" spans="1:1" hidden="1" x14ac:dyDescent="0.3">
      <c r="A77" s="149" t="s">
        <v>230</v>
      </c>
    </row>
    <row r="78" spans="1:1" hidden="1" x14ac:dyDescent="0.3">
      <c r="A78" s="149" t="s">
        <v>231</v>
      </c>
    </row>
    <row r="79" spans="1:1" hidden="1" x14ac:dyDescent="0.3">
      <c r="A79" s="149" t="s">
        <v>232</v>
      </c>
    </row>
    <row r="80" spans="1:1" hidden="1" x14ac:dyDescent="0.3">
      <c r="A80" s="149" t="s">
        <v>233</v>
      </c>
    </row>
    <row r="81" spans="1:1" hidden="1" x14ac:dyDescent="0.3">
      <c r="A81" s="149" t="s">
        <v>234</v>
      </c>
    </row>
    <row r="82" spans="1:1" hidden="1" x14ac:dyDescent="0.3">
      <c r="A82" s="149" t="s">
        <v>235</v>
      </c>
    </row>
    <row r="83" spans="1:1" hidden="1" x14ac:dyDescent="0.3">
      <c r="A83" s="149" t="s">
        <v>236</v>
      </c>
    </row>
    <row r="1048415" spans="2:2" x14ac:dyDescent="0.3">
      <c r="B1048415" s="149" t="s">
        <v>204</v>
      </c>
    </row>
    <row r="1048416" spans="2:2" x14ac:dyDescent="0.3">
      <c r="B1048416" s="149" t="s">
        <v>205</v>
      </c>
    </row>
    <row r="1048417" spans="2:2" x14ac:dyDescent="0.3">
      <c r="B1048417" s="149" t="s">
        <v>206</v>
      </c>
    </row>
    <row r="1048418" spans="2:2" x14ac:dyDescent="0.3">
      <c r="B1048418" s="149" t="s">
        <v>207</v>
      </c>
    </row>
    <row r="1048419" spans="2:2" x14ac:dyDescent="0.3">
      <c r="B1048419" s="149" t="s">
        <v>208</v>
      </c>
    </row>
    <row r="1048420" spans="2:2" x14ac:dyDescent="0.3">
      <c r="B1048420" s="149" t="s">
        <v>209</v>
      </c>
    </row>
    <row r="1048421" spans="2:2" x14ac:dyDescent="0.3">
      <c r="B1048421" s="149" t="s">
        <v>210</v>
      </c>
    </row>
    <row r="1048422" spans="2:2" x14ac:dyDescent="0.3">
      <c r="B1048422" s="149" t="s">
        <v>211</v>
      </c>
    </row>
    <row r="1048423" spans="2:2" x14ac:dyDescent="0.3">
      <c r="B1048423" s="149" t="s">
        <v>212</v>
      </c>
    </row>
    <row r="1048424" spans="2:2" x14ac:dyDescent="0.3">
      <c r="B1048424" s="149" t="s">
        <v>213</v>
      </c>
    </row>
    <row r="1048425" spans="2:2" x14ac:dyDescent="0.3">
      <c r="B1048425" s="149" t="s">
        <v>214</v>
      </c>
    </row>
    <row r="1048426" spans="2:2" x14ac:dyDescent="0.3">
      <c r="B1048426" s="149" t="s">
        <v>215</v>
      </c>
    </row>
    <row r="1048427" spans="2:2" x14ac:dyDescent="0.3">
      <c r="B1048427" s="149" t="s">
        <v>216</v>
      </c>
    </row>
    <row r="1048428" spans="2:2" x14ac:dyDescent="0.3">
      <c r="B1048428" s="149" t="s">
        <v>217</v>
      </c>
    </row>
    <row r="1048429" spans="2:2" x14ac:dyDescent="0.3">
      <c r="B1048429" s="149" t="s">
        <v>218</v>
      </c>
    </row>
    <row r="1048430" spans="2:2" x14ac:dyDescent="0.3">
      <c r="B1048430" s="149" t="s">
        <v>219</v>
      </c>
    </row>
    <row r="1048431" spans="2:2" x14ac:dyDescent="0.3">
      <c r="B1048431" s="149" t="s">
        <v>220</v>
      </c>
    </row>
    <row r="1048432" spans="2:2" x14ac:dyDescent="0.3">
      <c r="B1048432" s="149" t="s">
        <v>221</v>
      </c>
    </row>
    <row r="1048433" spans="2:2" x14ac:dyDescent="0.3">
      <c r="B1048433" s="149" t="s">
        <v>222</v>
      </c>
    </row>
    <row r="1048434" spans="2:2" x14ac:dyDescent="0.3">
      <c r="B1048434" s="149" t="s">
        <v>223</v>
      </c>
    </row>
    <row r="1048435" spans="2:2" x14ac:dyDescent="0.3">
      <c r="B1048435" s="149" t="s">
        <v>224</v>
      </c>
    </row>
    <row r="1048436" spans="2:2" x14ac:dyDescent="0.3">
      <c r="B1048436" s="149" t="s">
        <v>225</v>
      </c>
    </row>
    <row r="1048437" spans="2:2" x14ac:dyDescent="0.3">
      <c r="B1048437" s="149" t="s">
        <v>226</v>
      </c>
    </row>
    <row r="1048438" spans="2:2" x14ac:dyDescent="0.3">
      <c r="B1048438" s="149" t="s">
        <v>227</v>
      </c>
    </row>
    <row r="1048439" spans="2:2" x14ac:dyDescent="0.3">
      <c r="B1048439" s="149" t="s">
        <v>237</v>
      </c>
    </row>
    <row r="1048440" spans="2:2" x14ac:dyDescent="0.3">
      <c r="B1048440" s="149" t="s">
        <v>229</v>
      </c>
    </row>
    <row r="1048441" spans="2:2" x14ac:dyDescent="0.3">
      <c r="B1048441" s="149" t="s">
        <v>238</v>
      </c>
    </row>
    <row r="1048442" spans="2:2" x14ac:dyDescent="0.3">
      <c r="B1048442" s="149" t="s">
        <v>231</v>
      </c>
    </row>
    <row r="1048443" spans="2:2" x14ac:dyDescent="0.3">
      <c r="B1048443" s="149" t="s">
        <v>232</v>
      </c>
    </row>
    <row r="1048444" spans="2:2" x14ac:dyDescent="0.3">
      <c r="B1048444" s="149" t="s">
        <v>233</v>
      </c>
    </row>
    <row r="1048445" spans="2:2" x14ac:dyDescent="0.3">
      <c r="B1048445" s="149" t="s">
        <v>234</v>
      </c>
    </row>
    <row r="1048446" spans="2:2" x14ac:dyDescent="0.3">
      <c r="B1048446" s="149" t="s">
        <v>235</v>
      </c>
    </row>
    <row r="1048447" spans="2:2" x14ac:dyDescent="0.3">
      <c r="B1048447" s="149" t="s">
        <v>236</v>
      </c>
    </row>
  </sheetData>
  <sheetProtection algorithmName="SHA-512" hashValue="Nv9R3P2gx9ADKaW/d9/Qstn2G92qYx1qgMSvs5TECuF8215j3BgvczO38+8KyiGBoH5viqho1+uvLsq57uhIWg==" saltValue="dgCWNbv709tPgPvQGlvI+A==" spinCount="100000" sheet="1" objects="1" scenarios="1"/>
  <mergeCells count="4">
    <mergeCell ref="C3:E3"/>
    <mergeCell ref="A5:E6"/>
    <mergeCell ref="A1:G1"/>
    <mergeCell ref="A3:B3"/>
  </mergeCells>
  <phoneticPr fontId="28" type="noConversion"/>
  <conditionalFormatting sqref="F8:W22">
    <cfRule type="cellIs" dxfId="464" priority="13" operator="equal">
      <formula>"N/A"</formula>
    </cfRule>
    <cfRule type="cellIs" dxfId="463" priority="14" operator="equal">
      <formula>"NO"</formula>
    </cfRule>
    <cfRule type="cellIs" dxfId="462" priority="15" operator="equal">
      <formula>"SI"</formula>
    </cfRule>
  </conditionalFormatting>
  <conditionalFormatting sqref="F31:W31">
    <cfRule type="cellIs" dxfId="461" priority="4" operator="equal">
      <formula>"N/A"</formula>
    </cfRule>
    <cfRule type="cellIs" dxfId="460" priority="5" operator="equal">
      <formula>"NO"</formula>
    </cfRule>
    <cfRule type="cellIs" dxfId="459" priority="6" operator="equal">
      <formula>"SI"</formula>
    </cfRule>
  </conditionalFormatting>
  <conditionalFormatting sqref="Y8:AH22">
    <cfRule type="cellIs" dxfId="458" priority="7" operator="equal">
      <formula>"N/A"</formula>
    </cfRule>
    <cfRule type="cellIs" dxfId="457" priority="8" operator="equal">
      <formula>"NO"</formula>
    </cfRule>
    <cfRule type="cellIs" dxfId="456" priority="9" operator="equal">
      <formula>"SI"</formula>
    </cfRule>
  </conditionalFormatting>
  <conditionalFormatting sqref="Y31:AH31">
    <cfRule type="cellIs" dxfId="455" priority="1" operator="equal">
      <formula>"N/A"</formula>
    </cfRule>
    <cfRule type="cellIs" dxfId="454" priority="2" operator="equal">
      <formula>"NO"</formula>
    </cfRule>
    <cfRule type="cellIs" dxfId="453" priority="3" operator="equal">
      <formula>"SI"</formula>
    </cfRule>
  </conditionalFormatting>
  <dataValidations count="1">
    <dataValidation type="list" allowBlank="1" showInputMessage="1" showErrorMessage="1" sqref="G3" xr:uid="{8529510E-DE6A-417D-83AC-9A04B19F7A89}">
      <formula1>$A$51:$A$83</formula1>
    </dataValidation>
  </dataValidations>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34052-2D69-4FC0-B952-0FDB3ED4E4A4}">
  <sheetPr>
    <tabColor theme="9" tint="0.39997558519241921"/>
    <pageSetUpPr fitToPage="1"/>
  </sheetPr>
  <dimension ref="A1:AL358"/>
  <sheetViews>
    <sheetView showGridLines="0" tabSelected="1" zoomScale="81" zoomScaleNormal="81" zoomScaleSheetLayoutView="85" workbookViewId="0">
      <pane xSplit="5" ySplit="7" topLeftCell="G17" activePane="bottomRight" state="frozen"/>
      <selection pane="topRight" activeCell="A47" sqref="A47:XFD47"/>
      <selection pane="bottomLeft" activeCell="A47" sqref="A47:XFD47"/>
      <selection pane="bottomRight" activeCell="L19" sqref="L19"/>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t="s">
        <v>433</v>
      </c>
      <c r="E3" s="250"/>
      <c r="F3" s="198" t="s">
        <v>2</v>
      </c>
      <c r="G3" s="200"/>
      <c r="H3" s="96">
        <v>112938</v>
      </c>
    </row>
    <row r="4" spans="1:38" s="14" customFormat="1" ht="41.4" customHeight="1" x14ac:dyDescent="0.2">
      <c r="A4" s="198" t="s">
        <v>240</v>
      </c>
      <c r="B4" s="199"/>
      <c r="C4" s="200"/>
      <c r="D4" s="251" t="s">
        <v>377</v>
      </c>
      <c r="E4" s="251"/>
      <c r="F4" s="198" t="s">
        <v>7</v>
      </c>
      <c r="G4" s="200"/>
      <c r="H4" s="108" t="s">
        <v>378</v>
      </c>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434</v>
      </c>
      <c r="J5" s="72"/>
      <c r="K5" s="72"/>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24246967</v>
      </c>
      <c r="J6" s="73"/>
      <c r="K6" s="73"/>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t="str">
        <f>+F8</f>
        <v>Si</v>
      </c>
      <c r="D8" s="79" t="s">
        <v>51</v>
      </c>
      <c r="E8" s="104" t="s">
        <v>250</v>
      </c>
      <c r="F8" s="112" t="str">
        <f>IFERROR(INDEX(Aplica!$D3:$O3,MATCH($D$4,Aplica!$D$2:$O$2,0)),0)</f>
        <v>Si</v>
      </c>
      <c r="G8" s="79" t="s">
        <v>51</v>
      </c>
      <c r="H8" s="80"/>
      <c r="I8" s="76" t="s">
        <v>51</v>
      </c>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t="str">
        <f>+F9</f>
        <v>Si</v>
      </c>
      <c r="D9" s="79" t="s">
        <v>51</v>
      </c>
      <c r="E9" s="25" t="s">
        <v>251</v>
      </c>
      <c r="F9" s="112" t="str">
        <f>IFERROR(INDEX(Aplica!$D4:$O4,MATCH($D$4,Aplica!$D$2:$O$2,0)),0)</f>
        <v>Si</v>
      </c>
      <c r="G9" s="79" t="s">
        <v>51</v>
      </c>
      <c r="H9" s="80"/>
      <c r="I9" s="76" t="s">
        <v>51</v>
      </c>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t="str">
        <f>+F10</f>
        <v>Si</v>
      </c>
      <c r="D10" s="239" t="s">
        <v>51</v>
      </c>
      <c r="E10" s="104" t="s">
        <v>253</v>
      </c>
      <c r="F10" s="112" t="str">
        <f>IFERROR(INDEX(Aplica!$D5:$O5,MATCH($D$4,Aplica!$D$2:$O$2,0)),0)</f>
        <v>Si</v>
      </c>
      <c r="G10" s="79" t="s">
        <v>51</v>
      </c>
      <c r="H10" s="236"/>
      <c r="I10" s="76" t="s">
        <v>51</v>
      </c>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t="str">
        <f>IFERROR(INDEX(Aplica!$D6:$O6,MATCH($D$4,Aplica!$D$2:$O$2,0)),0)</f>
        <v>Si</v>
      </c>
      <c r="G11" s="79" t="s">
        <v>51</v>
      </c>
      <c r="H11" s="237"/>
      <c r="I11" s="76" t="s">
        <v>51</v>
      </c>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t="str">
        <f>IFERROR(INDEX(Aplica!$D7:$O7,MATCH($D$4,Aplica!$D$2:$O$2,0)),0)</f>
        <v>Si</v>
      </c>
      <c r="G12" s="79" t="s">
        <v>51</v>
      </c>
      <c r="H12" s="237"/>
      <c r="I12" s="76" t="s">
        <v>51</v>
      </c>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t="str">
        <f>IFERROR(INDEX(Aplica!$D8:$O8,MATCH($D$4,Aplica!$D$2:$O$2,0)),0)</f>
        <v>Si</v>
      </c>
      <c r="G13" s="79" t="s">
        <v>51</v>
      </c>
      <c r="H13" s="237"/>
      <c r="I13" s="76" t="s">
        <v>51</v>
      </c>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t="str">
        <f>IFERROR(INDEX(Aplica!$D9:$O9,MATCH($D$4,Aplica!$D$2:$O$2,0)),0)</f>
        <v>Si</v>
      </c>
      <c r="G14" s="79" t="s">
        <v>51</v>
      </c>
      <c r="H14" s="237"/>
      <c r="I14" s="76" t="s">
        <v>51</v>
      </c>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t="str">
        <f>IFERROR(INDEX(Aplica!$D10:$O10,MATCH($D$4,Aplica!$D$2:$O$2,0)),0)</f>
        <v>Si</v>
      </c>
      <c r="G15" s="79" t="s">
        <v>51</v>
      </c>
      <c r="H15" s="238"/>
      <c r="I15" s="76" t="s">
        <v>51</v>
      </c>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t="str">
        <f>+F16</f>
        <v>Si</v>
      </c>
      <c r="D16" s="239" t="s">
        <v>51</v>
      </c>
      <c r="E16" s="41" t="s">
        <v>259</v>
      </c>
      <c r="F16" s="112" t="str">
        <f>IFERROR(INDEX(Aplica!$D11:$O11,MATCH($D$4,Aplica!$D$2:$O$2,0)),0)</f>
        <v>Si</v>
      </c>
      <c r="G16" s="79" t="s">
        <v>51</v>
      </c>
      <c r="H16" s="236"/>
      <c r="I16" s="76" t="s">
        <v>51</v>
      </c>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t="str">
        <f>IFERROR(INDEX(Aplica!$D12:$O12,MATCH($D$4,Aplica!$D$2:$O$2,0)),0)</f>
        <v>Si</v>
      </c>
      <c r="G17" s="79" t="s">
        <v>51</v>
      </c>
      <c r="H17" s="237"/>
      <c r="I17" s="76" t="s">
        <v>51</v>
      </c>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t="str">
        <f>IFERROR(INDEX(Aplica!$D13:$O13,MATCH($D$4,Aplica!$D$2:$O$2,0)),0)</f>
        <v>Si</v>
      </c>
      <c r="G18" s="79" t="s">
        <v>51</v>
      </c>
      <c r="H18" s="238"/>
      <c r="I18" s="76" t="s">
        <v>51</v>
      </c>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t="str">
        <f>+F19</f>
        <v>Si (Según tipo de postulación)</v>
      </c>
      <c r="D19" s="239" t="s">
        <v>109</v>
      </c>
      <c r="E19" s="25" t="s">
        <v>263</v>
      </c>
      <c r="F19" s="112" t="str">
        <f>IFERROR(INDEX(Aplica!$D14:$O14,MATCH($D$4,Aplica!$D$2:$O$2,0)),0)</f>
        <v>Si (Según tipo de postulación)</v>
      </c>
      <c r="G19" s="79" t="s">
        <v>109</v>
      </c>
      <c r="H19" s="229"/>
      <c r="I19" s="76" t="s">
        <v>109</v>
      </c>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t="str">
        <f>IFERROR(INDEX(Aplica!$D15:$O15,MATCH($D$4,Aplica!$D$2:$O$2,0)),0)</f>
        <v>Si</v>
      </c>
      <c r="G20" s="79" t="s">
        <v>109</v>
      </c>
      <c r="H20" s="230"/>
      <c r="I20" s="76" t="s">
        <v>109</v>
      </c>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t="str">
        <f>IFERROR(INDEX(Aplica!$D16:$O16,MATCH($D$4,Aplica!$D$2:$O$2,0)),0)</f>
        <v>Si (Según tipo de postulación)</v>
      </c>
      <c r="G21" s="79" t="s">
        <v>109</v>
      </c>
      <c r="H21" s="231"/>
      <c r="I21" s="76" t="s">
        <v>109</v>
      </c>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t="str">
        <f>+F22</f>
        <v>Si (Automatico para el usuario que formalice)</v>
      </c>
      <c r="D22" s="79" t="s">
        <v>109</v>
      </c>
      <c r="E22" s="25" t="s">
        <v>70</v>
      </c>
      <c r="F22" s="112" t="str">
        <f>IFERROR(INDEX(Aplica!$D17:$O17,MATCH($D$4,Aplica!$D$2:$O$2,0)),0)</f>
        <v>Si (Automatico para el usuario que formalice)</v>
      </c>
      <c r="G22" s="79" t="s">
        <v>109</v>
      </c>
      <c r="H22" s="79"/>
      <c r="I22" s="76" t="s">
        <v>109</v>
      </c>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t="str">
        <f t="shared" ref="C23:C34" si="0">+F23</f>
        <v>Si (Automatico para el usuario que formalice)</v>
      </c>
      <c r="D23" s="79" t="s">
        <v>51</v>
      </c>
      <c r="E23" s="25" t="s">
        <v>268</v>
      </c>
      <c r="F23" s="112" t="str">
        <f>IFERROR(INDEX(Aplica!$D18:$O18,MATCH($D$4,Aplica!$D$2:$O$2,0)),0)</f>
        <v>Si (Automatico para el usuario que formalice)</v>
      </c>
      <c r="G23" s="79" t="s">
        <v>51</v>
      </c>
      <c r="H23" s="79"/>
      <c r="I23" s="76" t="s">
        <v>51</v>
      </c>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t="str">
        <f t="shared" si="0"/>
        <v>Si (Automatico para el usuario que formalice)</v>
      </c>
      <c r="D24" s="79" t="s">
        <v>51</v>
      </c>
      <c r="E24" s="25" t="s">
        <v>74</v>
      </c>
      <c r="F24" s="112" t="str">
        <f>IFERROR(INDEX(Aplica!$D19:$O19,MATCH($D$4,Aplica!$D$2:$O$2,0)),0)</f>
        <v>Si (Automatico para el usuario que formalice)</v>
      </c>
      <c r="G24" s="79" t="s">
        <v>51</v>
      </c>
      <c r="H24" s="79"/>
      <c r="I24" s="76" t="s">
        <v>51</v>
      </c>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t="str">
        <f t="shared" si="0"/>
        <v>No</v>
      </c>
      <c r="D25" s="79" t="s">
        <v>51</v>
      </c>
      <c r="E25" s="25" t="s">
        <v>271</v>
      </c>
      <c r="F25" s="112" t="str">
        <f>IFERROR(INDEX(Aplica!$D20:$O20,MATCH($D$4,Aplica!$D$2:$O$2,0)),0)</f>
        <v>No</v>
      </c>
      <c r="G25" s="79" t="s">
        <v>51</v>
      </c>
      <c r="H25" s="79"/>
      <c r="I25" s="76" t="s">
        <v>51</v>
      </c>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t="str">
        <f t="shared" si="0"/>
        <v>No</v>
      </c>
      <c r="D26" s="79" t="s">
        <v>51</v>
      </c>
      <c r="E26" s="25" t="s">
        <v>273</v>
      </c>
      <c r="F26" s="112" t="str">
        <f>IFERROR(INDEX(Aplica!$D21:$O21,MATCH($D$4,Aplica!$D$2:$O$2,0)),0)</f>
        <v>No</v>
      </c>
      <c r="G26" s="79" t="s">
        <v>51</v>
      </c>
      <c r="H26" s="79"/>
      <c r="I26" s="76" t="s">
        <v>51</v>
      </c>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t="str">
        <f t="shared" si="0"/>
        <v>No</v>
      </c>
      <c r="D27" s="79" t="s">
        <v>51</v>
      </c>
      <c r="E27" s="25" t="s">
        <v>275</v>
      </c>
      <c r="F27" s="112" t="str">
        <f>IFERROR(INDEX(Aplica!$D22:$O22,MATCH($D$4,Aplica!$D$2:$O$2,0)),0)</f>
        <v>No</v>
      </c>
      <c r="G27" s="79" t="s">
        <v>51</v>
      </c>
      <c r="H27" s="79"/>
      <c r="I27" s="76" t="s">
        <v>51</v>
      </c>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t="str">
        <f t="shared" si="0"/>
        <v>No</v>
      </c>
      <c r="D28" s="79" t="s">
        <v>51</v>
      </c>
      <c r="E28" s="25" t="s">
        <v>277</v>
      </c>
      <c r="F28" s="112" t="str">
        <f>IFERROR(INDEX(Aplica!$D23:$O23,MATCH($D$4,Aplica!$D$2:$O$2,0)),0)</f>
        <v>No</v>
      </c>
      <c r="G28" s="79" t="s">
        <v>51</v>
      </c>
      <c r="H28" s="79"/>
      <c r="I28" s="76" t="s">
        <v>51</v>
      </c>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t="str">
        <f t="shared" si="0"/>
        <v>Si (Según tipo de convocatoria)</v>
      </c>
      <c r="D29" s="79" t="s">
        <v>109</v>
      </c>
      <c r="E29" s="25" t="s">
        <v>279</v>
      </c>
      <c r="F29" s="112" t="str">
        <f>IFERROR(INDEX(Aplica!$D24:$O24,MATCH($D$4,Aplica!$D$2:$O$2,0)),0)</f>
        <v>Si (Según tipo de convocatoria)</v>
      </c>
      <c r="G29" s="79" t="s">
        <v>109</v>
      </c>
      <c r="H29" s="79"/>
      <c r="I29" s="76" t="s">
        <v>109</v>
      </c>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t="str">
        <f t="shared" si="0"/>
        <v>Si (Según tipo de convocatoria)</v>
      </c>
      <c r="D30" s="79" t="s">
        <v>109</v>
      </c>
      <c r="E30" s="25" t="s">
        <v>281</v>
      </c>
      <c r="F30" s="112" t="str">
        <f>IFERROR(INDEX(Aplica!$D25:$O25,MATCH($D$4,Aplica!$D$2:$O$2,0)),0)</f>
        <v>Si (Según tipo de convocatoria)</v>
      </c>
      <c r="G30" s="79" t="s">
        <v>109</v>
      </c>
      <c r="H30" s="79"/>
      <c r="I30" s="76" t="s">
        <v>109</v>
      </c>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t="str">
        <f t="shared" si="0"/>
        <v>Si (Según tipo de convocatoria)</v>
      </c>
      <c r="D31" s="79" t="s">
        <v>51</v>
      </c>
      <c r="E31" s="25" t="s">
        <v>279</v>
      </c>
      <c r="F31" s="112" t="str">
        <f>IFERROR(INDEX(Aplica!$D26:$O26,MATCH($D$4,Aplica!$D$2:$O$2,0)),0)</f>
        <v>Si (Según tipo de convocatoria)</v>
      </c>
      <c r="G31" s="79" t="s">
        <v>51</v>
      </c>
      <c r="H31" s="79"/>
      <c r="I31" s="76" t="s">
        <v>51</v>
      </c>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t="str">
        <f t="shared" si="0"/>
        <v>Si (solo el representante)</v>
      </c>
      <c r="D32" s="79" t="s">
        <v>51</v>
      </c>
      <c r="E32" s="25" t="s">
        <v>284</v>
      </c>
      <c r="F32" s="112" t="str">
        <f>IFERROR(INDEX(Aplica!$D27:$O27,MATCH($D$4,Aplica!$D$2:$O$2,0)),0)</f>
        <v>Si (solo el representante)</v>
      </c>
      <c r="G32" s="79" t="s">
        <v>51</v>
      </c>
      <c r="H32" s="79"/>
      <c r="I32" s="76" t="s">
        <v>51</v>
      </c>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t="str">
        <f t="shared" si="0"/>
        <v>Si (solo el representante)</v>
      </c>
      <c r="D33" s="79" t="s">
        <v>51</v>
      </c>
      <c r="E33" s="25" t="s">
        <v>286</v>
      </c>
      <c r="F33" s="112" t="str">
        <f>IFERROR(INDEX(Aplica!$D28:$O28,MATCH($D$4,Aplica!$D$2:$O$2,0)),0)</f>
        <v>Si (solo el representante)</v>
      </c>
      <c r="G33" s="79" t="s">
        <v>51</v>
      </c>
      <c r="H33" s="79"/>
      <c r="I33" s="76" t="s">
        <v>51</v>
      </c>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t="str">
        <f t="shared" si="0"/>
        <v>Si (Según tipo de convocatoria)</v>
      </c>
      <c r="D34" s="79" t="s">
        <v>51</v>
      </c>
      <c r="E34" s="25" t="s">
        <v>288</v>
      </c>
      <c r="F34" s="112" t="str">
        <f>IFERROR(INDEX(Aplica!$D29:$O29,MATCH($D$4,Aplica!$D$2:$O$2,0)),0)</f>
        <v>Si (Según tipo de convocatoria)</v>
      </c>
      <c r="G34" s="79" t="s">
        <v>51</v>
      </c>
      <c r="H34" s="79"/>
      <c r="I34" s="76" t="s">
        <v>51</v>
      </c>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t="str">
        <f>+F37</f>
        <v>Si</v>
      </c>
      <c r="D37" s="229" t="s">
        <v>51</v>
      </c>
      <c r="E37" s="104" t="s">
        <v>292</v>
      </c>
      <c r="F37" s="115" t="str">
        <f>IFERROR(INDEX(Aplica!$D32:$O32,MATCH($D$4,Aplica!$D$2:$O$2,0)),0)</f>
        <v>Si</v>
      </c>
      <c r="G37" s="79" t="s">
        <v>51</v>
      </c>
      <c r="H37" s="229"/>
    </row>
    <row r="38" spans="1:38" s="7" customFormat="1" ht="45.9" customHeight="1" x14ac:dyDescent="0.25">
      <c r="A38" s="240"/>
      <c r="B38" s="241"/>
      <c r="C38" s="243"/>
      <c r="D38" s="230"/>
      <c r="E38" s="104" t="s">
        <v>293</v>
      </c>
      <c r="F38" s="115" t="str">
        <f>IFERROR(INDEX(Aplica!$D33:$O33,MATCH($D$4,Aplica!$D$2:$O$2,0)),0)</f>
        <v>Si</v>
      </c>
      <c r="G38" s="79" t="s">
        <v>51</v>
      </c>
      <c r="H38" s="230"/>
    </row>
    <row r="39" spans="1:38" s="7" customFormat="1" ht="32.1" customHeight="1" x14ac:dyDescent="0.25">
      <c r="A39" s="240"/>
      <c r="B39" s="241"/>
      <c r="C39" s="244"/>
      <c r="D39" s="231"/>
      <c r="E39" s="104" t="s">
        <v>294</v>
      </c>
      <c r="F39" s="115" t="str">
        <f>IFERROR(INDEX(Aplica!$D34:$O34,MATCH($D$4,Aplica!$D$2:$O$2,0)),0)</f>
        <v>Si</v>
      </c>
      <c r="G39" s="79" t="s">
        <v>51</v>
      </c>
      <c r="H39" s="231"/>
    </row>
    <row r="40" spans="1:38" s="7" customFormat="1" ht="71.099999999999994" customHeight="1" x14ac:dyDescent="0.25">
      <c r="A40" s="106">
        <v>19</v>
      </c>
      <c r="B40" s="82" t="s">
        <v>295</v>
      </c>
      <c r="C40" s="115" t="str">
        <f>+F40</f>
        <v>Si</v>
      </c>
      <c r="D40" s="79" t="s">
        <v>51</v>
      </c>
      <c r="E40" s="104" t="s">
        <v>296</v>
      </c>
      <c r="F40" s="115" t="str">
        <f>IFERROR(INDEX(Aplica!$D35:$O35,MATCH($D$4,Aplica!$D$2:$O$2,0)),0)</f>
        <v>Si</v>
      </c>
      <c r="G40" s="79" t="s">
        <v>51</v>
      </c>
      <c r="H40" s="79"/>
    </row>
    <row r="41" spans="1:38" s="7" customFormat="1" ht="104.4" customHeight="1" x14ac:dyDescent="0.25">
      <c r="A41" s="106">
        <v>20</v>
      </c>
      <c r="B41" s="81" t="s">
        <v>297</v>
      </c>
      <c r="C41" s="115" t="str">
        <f t="shared" ref="C41:C47" si="1">+F41</f>
        <v>Si</v>
      </c>
      <c r="D41" s="79" t="s">
        <v>51</v>
      </c>
      <c r="E41" s="104" t="s">
        <v>298</v>
      </c>
      <c r="F41" s="115" t="str">
        <f>IFERROR(INDEX(Aplica!$D36:$O36,MATCH($D$4,Aplica!$D$2:$O$2,0)),0)</f>
        <v>Si</v>
      </c>
      <c r="G41" s="79" t="s">
        <v>51</v>
      </c>
      <c r="H41" s="79"/>
    </row>
    <row r="42" spans="1:38" s="7" customFormat="1" ht="105.6" x14ac:dyDescent="0.25">
      <c r="A42" s="106">
        <v>21</v>
      </c>
      <c r="B42" s="81" t="s">
        <v>299</v>
      </c>
      <c r="C42" s="115" t="str">
        <f t="shared" si="1"/>
        <v>Si</v>
      </c>
      <c r="D42" s="79" t="s">
        <v>51</v>
      </c>
      <c r="E42" s="107" t="s">
        <v>300</v>
      </c>
      <c r="F42" s="115" t="str">
        <f>IFERROR(INDEX(Aplica!$D37:$O37,MATCH($D$4,Aplica!$D$2:$O$2,0)),0)</f>
        <v>Si</v>
      </c>
      <c r="G42" s="79" t="s">
        <v>51</v>
      </c>
      <c r="H42" s="79"/>
    </row>
    <row r="43" spans="1:38" s="7" customFormat="1" ht="93.9" customHeight="1" x14ac:dyDescent="0.25">
      <c r="A43" s="106">
        <v>22</v>
      </c>
      <c r="B43" s="81" t="s">
        <v>301</v>
      </c>
      <c r="C43" s="115" t="str">
        <f t="shared" si="1"/>
        <v>Si</v>
      </c>
      <c r="D43" s="79" t="s">
        <v>51</v>
      </c>
      <c r="E43" s="107" t="s">
        <v>302</v>
      </c>
      <c r="F43" s="115" t="str">
        <f>IFERROR(INDEX(Aplica!$D38:$O38,MATCH($D$4,Aplica!$D$2:$O$2,0)),0)</f>
        <v>Si</v>
      </c>
      <c r="G43" s="79" t="s">
        <v>51</v>
      </c>
      <c r="H43" s="79"/>
    </row>
    <row r="44" spans="1:38" s="7" customFormat="1" ht="47.1" customHeight="1" x14ac:dyDescent="0.25">
      <c r="A44" s="106">
        <v>23</v>
      </c>
      <c r="B44" s="81" t="s">
        <v>303</v>
      </c>
      <c r="C44" s="115" t="str">
        <f t="shared" si="1"/>
        <v>En caso que aplique</v>
      </c>
      <c r="D44" s="79" t="s">
        <v>109</v>
      </c>
      <c r="E44" s="107" t="s">
        <v>304</v>
      </c>
      <c r="F44" s="115" t="str">
        <f>IFERROR(INDEX(Aplica!$D39:$O39,MATCH($D$4,Aplica!$D$2:$O$2,0)),0)</f>
        <v>En caso que aplique</v>
      </c>
      <c r="G44" s="79" t="s">
        <v>109</v>
      </c>
      <c r="H44" s="79"/>
    </row>
    <row r="45" spans="1:38" s="7" customFormat="1" ht="32.4" customHeight="1" x14ac:dyDescent="0.25">
      <c r="A45" s="106">
        <v>24</v>
      </c>
      <c r="B45" s="82" t="s">
        <v>305</v>
      </c>
      <c r="C45" s="115" t="str">
        <f t="shared" si="1"/>
        <v>Si</v>
      </c>
      <c r="D45" s="79" t="s">
        <v>51</v>
      </c>
      <c r="E45" s="104" t="s">
        <v>306</v>
      </c>
      <c r="F45" s="115" t="str">
        <f>IFERROR(INDEX(Aplica!$D40:$O40,MATCH($D$4,Aplica!$D$2:$O$2,0)),0)</f>
        <v>Si</v>
      </c>
      <c r="G45" s="79" t="s">
        <v>51</v>
      </c>
      <c r="H45" s="79"/>
    </row>
    <row r="46" spans="1:38" s="7" customFormat="1" ht="32.4" customHeight="1" x14ac:dyDescent="0.25">
      <c r="A46" s="106">
        <v>25</v>
      </c>
      <c r="B46" s="81" t="s">
        <v>307</v>
      </c>
      <c r="C46" s="115" t="str">
        <f t="shared" si="1"/>
        <v>Si</v>
      </c>
      <c r="D46" s="79" t="s">
        <v>51</v>
      </c>
      <c r="E46" s="107" t="s">
        <v>308</v>
      </c>
      <c r="F46" s="115" t="str">
        <f>IFERROR(INDEX(Aplica!$D41:$O41,MATCH($D$4,Aplica!$D$2:$O$2,0)),0)</f>
        <v>Si</v>
      </c>
      <c r="G46" s="79" t="s">
        <v>51</v>
      </c>
      <c r="H46" s="79"/>
    </row>
    <row r="47" spans="1:38" s="7" customFormat="1" ht="211.5" customHeight="1" x14ac:dyDescent="0.25">
      <c r="A47" s="106">
        <v>26</v>
      </c>
      <c r="B47" s="82" t="s">
        <v>309</v>
      </c>
      <c r="C47" s="115" t="str">
        <f t="shared" si="1"/>
        <v>Si</v>
      </c>
      <c r="D47" s="79" t="s">
        <v>51</v>
      </c>
      <c r="E47" s="25" t="s">
        <v>310</v>
      </c>
      <c r="F47" s="115" t="str">
        <f>IFERROR(INDEX(Aplica!$D42:$O42,MATCH($D$4,Aplica!$D$2:$O$2,0)),0)</f>
        <v>Si</v>
      </c>
      <c r="G47" s="79" t="s">
        <v>51</v>
      </c>
      <c r="H47" s="79"/>
    </row>
    <row r="48" spans="1:38" s="7" customFormat="1" ht="13.2" x14ac:dyDescent="0.25"/>
    <row r="49" spans="1:8" s="7" customFormat="1" ht="39.75" customHeight="1" x14ac:dyDescent="0.25">
      <c r="A49" s="172" t="s">
        <v>311</v>
      </c>
      <c r="B49" s="172"/>
      <c r="C49" s="172"/>
      <c r="D49" s="172"/>
      <c r="E49" s="239" t="s">
        <v>51</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t="s">
        <v>432</v>
      </c>
    </row>
    <row r="53" spans="1:8" s="7" customFormat="1" ht="9.9" customHeight="1" x14ac:dyDescent="0.25">
      <c r="E53" s="117"/>
    </row>
    <row r="54" spans="1:8" s="7" customFormat="1" ht="36" customHeight="1" x14ac:dyDescent="0.25">
      <c r="B54" s="221" t="s">
        <v>314</v>
      </c>
      <c r="C54" s="221"/>
      <c r="D54" s="221"/>
      <c r="E54" s="169">
        <v>45938</v>
      </c>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t="str">
        <f>+D3</f>
        <v>ASOCIACIÓN AGROPECUARIA DE ARAUCA</v>
      </c>
      <c r="E64" s="227"/>
      <c r="F64" s="198" t="s">
        <v>2</v>
      </c>
      <c r="G64" s="200"/>
      <c r="H64" s="98">
        <f>+H3</f>
        <v>112938</v>
      </c>
    </row>
    <row r="65" spans="1:8" ht="42.75" customHeight="1" x14ac:dyDescent="0.25">
      <c r="A65" s="198" t="s">
        <v>240</v>
      </c>
      <c r="B65" s="199"/>
      <c r="C65" s="200"/>
      <c r="D65" s="228" t="str">
        <f>+D4</f>
        <v>OTRA POBLACIÓN ASOCIATIVO FORTALECIMIENTO</v>
      </c>
      <c r="E65" s="228"/>
      <c r="F65" s="198" t="s">
        <v>7</v>
      </c>
      <c r="G65" s="200"/>
      <c r="H65" s="106" t="str">
        <f>+H4</f>
        <v>136 - 1C / Conv Nac. SENA - Municipios PDET y PNIS</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t="str">
        <f>+D8</f>
        <v>SI</v>
      </c>
      <c r="E72" s="104" t="s">
        <v>321</v>
      </c>
      <c r="F72" s="46" t="str">
        <f>+G8</f>
        <v>SI</v>
      </c>
      <c r="G72" s="219" t="str">
        <f>IF(H8="","",H8)</f>
        <v/>
      </c>
      <c r="H72" s="220">
        <f t="shared" ref="H72" si="2">+H17</f>
        <v>0</v>
      </c>
    </row>
    <row r="73" spans="1:8" ht="32.25" customHeight="1" x14ac:dyDescent="0.25">
      <c r="A73" s="97">
        <v>1</v>
      </c>
      <c r="B73" s="217" t="s">
        <v>57</v>
      </c>
      <c r="C73" s="218"/>
      <c r="D73" s="46" t="str">
        <f>+D9</f>
        <v>SI</v>
      </c>
      <c r="E73" s="104" t="s">
        <v>322</v>
      </c>
      <c r="F73" s="46" t="str">
        <f>+G9</f>
        <v>SI</v>
      </c>
      <c r="G73" s="219" t="str">
        <f>IF(H9="","",H9)</f>
        <v/>
      </c>
      <c r="H73" s="220">
        <f t="shared" ref="H73" si="3">+H18</f>
        <v>0</v>
      </c>
    </row>
    <row r="74" spans="1:8" ht="32.25" customHeight="1" x14ac:dyDescent="0.25">
      <c r="A74" s="97">
        <v>2</v>
      </c>
      <c r="B74" s="217" t="s">
        <v>323</v>
      </c>
      <c r="C74" s="218"/>
      <c r="D74" s="46" t="str">
        <f>+D10</f>
        <v>SI</v>
      </c>
      <c r="E74" s="86" t="s">
        <v>324</v>
      </c>
      <c r="F74" s="46" t="str">
        <f>+IF(COUNTIF(G10:G15,"NO")&gt;0,"NO",IF(COUNTIF(G10:G15,"SI")=6,"SI",IF(COUNTIF(G10:G15,"N/A")=6,"N/A",IF(AND(COUNTIF(G10:G15,"SI")=1,COUNTIF(G10:G15,"N/A")=5),"SI",IF(AND(COUNTIF(G10:G15,"N/A")&gt;=1,COUNTIF(G10:G15,"")=6-COUNTIF(G10:G15,"N/A")),"0","0")))))</f>
        <v>SI</v>
      </c>
      <c r="G74" s="219" t="str">
        <f>IF(H10="","",H10)</f>
        <v/>
      </c>
      <c r="H74" s="220">
        <f t="shared" ref="H74" si="4">+H19</f>
        <v>0</v>
      </c>
    </row>
    <row r="75" spans="1:8" ht="32.25" customHeight="1" x14ac:dyDescent="0.25">
      <c r="A75" s="97">
        <v>3</v>
      </c>
      <c r="B75" s="217" t="s">
        <v>146</v>
      </c>
      <c r="C75" s="218"/>
      <c r="D75" s="46" t="str">
        <f>+D16</f>
        <v>SI</v>
      </c>
      <c r="E75" s="85" t="s">
        <v>325</v>
      </c>
      <c r="F75" s="46" t="str">
        <f>IF(COUNTIF(G16:G18,"NO")&gt;0,"NO",IF(COUNTIF(G16:G18,"SI")=3,"SI",IF(COUNTIF(G16:G18,"N/A")=3,"N/A",IF(AND(COUNTIF(G16:G18,"SI")=1,COUNTIF(G16:G18,"N/A")=2),"SI",IF(AND(COUNTIF(G16:G18,"N/A")&gt;=1,COUNTIF(G16:G18,"")=3-COUNTIF(G16:G18,"N/A")),"0","0")))))</f>
        <v>SI</v>
      </c>
      <c r="G75" s="219" t="str">
        <f>IF(H16="","",H16)</f>
        <v/>
      </c>
      <c r="H75" s="220">
        <f t="shared" ref="H75:H76" si="5">+H20</f>
        <v>0</v>
      </c>
    </row>
    <row r="76" spans="1:8" ht="32.25" customHeight="1" x14ac:dyDescent="0.25">
      <c r="A76" s="97">
        <v>4</v>
      </c>
      <c r="B76" s="217" t="s">
        <v>326</v>
      </c>
      <c r="C76" s="218"/>
      <c r="D76" s="46" t="str">
        <f>+D19</f>
        <v>N/A</v>
      </c>
      <c r="E76" s="104" t="s">
        <v>327</v>
      </c>
      <c r="F76" s="46" t="str">
        <f>IF(COUNTIF(G19:G21,"NO")&gt;0,"NO",IF(COUNTIF(G19:G21,"SI")=3,"SI",IF(COUNTIF(G19:G21,"N/A")=3,"N/A",IF(OR(AND(COUNTIF(G19:G21,"SI")=1,COUNTIF(G19:G21,"N/A")=2),AND(COUNTIF(G19:G21,"SI")=2,COUNTIF(G19:G21,"N/A")=1)),"SI",IF(AND(COUNTIF(G19:G21,"N/A")&gt;=1,COUNTIF(G19:G21,"")=3-COUNTIF(G19:G21,"N/A")),"0","0")))))</f>
        <v>N/A</v>
      </c>
      <c r="G76" s="219" t="str">
        <f>IF(H19="","",H19)</f>
        <v/>
      </c>
      <c r="H76" s="220">
        <f t="shared" si="5"/>
        <v>0</v>
      </c>
    </row>
    <row r="77" spans="1:8" ht="32.25" customHeight="1" x14ac:dyDescent="0.25">
      <c r="A77" s="97">
        <v>5</v>
      </c>
      <c r="B77" s="217" t="s">
        <v>266</v>
      </c>
      <c r="C77" s="218"/>
      <c r="D77" s="46" t="str">
        <f>+D22</f>
        <v>N/A</v>
      </c>
      <c r="E77" s="104" t="s">
        <v>328</v>
      </c>
      <c r="F77" s="46" t="str">
        <f t="shared" ref="F77:F89" si="6">+G22</f>
        <v>N/A</v>
      </c>
      <c r="G77" s="219" t="str">
        <f t="shared" ref="G77:G88" si="7">IF(H22="","",H22)</f>
        <v/>
      </c>
      <c r="H77" s="220">
        <f t="shared" ref="H77" si="8">+H22</f>
        <v>0</v>
      </c>
    </row>
    <row r="78" spans="1:8" ht="32.25" customHeight="1" x14ac:dyDescent="0.25">
      <c r="A78" s="97">
        <v>6</v>
      </c>
      <c r="B78" s="217" t="s">
        <v>267</v>
      </c>
      <c r="C78" s="218"/>
      <c r="D78" s="46" t="str">
        <f>+D23</f>
        <v>SI</v>
      </c>
      <c r="E78" s="104" t="s">
        <v>329</v>
      </c>
      <c r="F78" s="46" t="str">
        <f t="shared" si="6"/>
        <v>SI</v>
      </c>
      <c r="G78" s="219" t="str">
        <f t="shared" si="7"/>
        <v/>
      </c>
      <c r="H78" s="220">
        <f t="shared" ref="H78" si="9">+H23</f>
        <v>0</v>
      </c>
    </row>
    <row r="79" spans="1:8" ht="32.25" customHeight="1" x14ac:dyDescent="0.25">
      <c r="A79" s="97">
        <v>7</v>
      </c>
      <c r="B79" s="217" t="s">
        <v>269</v>
      </c>
      <c r="C79" s="218"/>
      <c r="D79" s="46" t="str">
        <f>+D24</f>
        <v>SI</v>
      </c>
      <c r="E79" s="104" t="s">
        <v>330</v>
      </c>
      <c r="F79" s="46" t="str">
        <f t="shared" si="6"/>
        <v>SI</v>
      </c>
      <c r="G79" s="219" t="str">
        <f t="shared" si="7"/>
        <v/>
      </c>
      <c r="H79" s="220">
        <f t="shared" ref="H79" si="10">+H24</f>
        <v>0</v>
      </c>
    </row>
    <row r="80" spans="1:8" ht="32.25" customHeight="1" x14ac:dyDescent="0.25">
      <c r="A80" s="97">
        <v>8</v>
      </c>
      <c r="B80" s="217" t="s">
        <v>270</v>
      </c>
      <c r="C80" s="218"/>
      <c r="D80" s="46" t="str">
        <f t="shared" ref="D80:D89" si="11">+D25</f>
        <v>SI</v>
      </c>
      <c r="E80" s="104" t="s">
        <v>331</v>
      </c>
      <c r="F80" s="46" t="str">
        <f t="shared" si="6"/>
        <v>SI</v>
      </c>
      <c r="G80" s="219" t="str">
        <f t="shared" si="7"/>
        <v/>
      </c>
      <c r="H80" s="220">
        <f t="shared" ref="H80" si="12">+H25</f>
        <v>0</v>
      </c>
    </row>
    <row r="81" spans="1:8" ht="32.25" customHeight="1" x14ac:dyDescent="0.25">
      <c r="A81" s="97">
        <v>9</v>
      </c>
      <c r="B81" s="217" t="s">
        <v>272</v>
      </c>
      <c r="C81" s="218"/>
      <c r="D81" s="46" t="str">
        <f t="shared" si="11"/>
        <v>SI</v>
      </c>
      <c r="E81" s="104" t="s">
        <v>332</v>
      </c>
      <c r="F81" s="46" t="str">
        <f t="shared" si="6"/>
        <v>SI</v>
      </c>
      <c r="G81" s="219" t="str">
        <f t="shared" si="7"/>
        <v/>
      </c>
      <c r="H81" s="220">
        <f t="shared" ref="H81" si="13">+H26</f>
        <v>0</v>
      </c>
    </row>
    <row r="82" spans="1:8" ht="32.25" customHeight="1" x14ac:dyDescent="0.25">
      <c r="A82" s="97">
        <v>10</v>
      </c>
      <c r="B82" s="217" t="s">
        <v>274</v>
      </c>
      <c r="C82" s="218"/>
      <c r="D82" s="46" t="str">
        <f t="shared" si="11"/>
        <v>SI</v>
      </c>
      <c r="E82" s="104" t="s">
        <v>333</v>
      </c>
      <c r="F82" s="46" t="str">
        <f t="shared" si="6"/>
        <v>SI</v>
      </c>
      <c r="G82" s="219" t="str">
        <f t="shared" si="7"/>
        <v/>
      </c>
      <c r="H82" s="220">
        <f t="shared" ref="H82" si="14">+H27</f>
        <v>0</v>
      </c>
    </row>
    <row r="83" spans="1:8" ht="32.25" customHeight="1" x14ac:dyDescent="0.25">
      <c r="A83" s="97">
        <v>11</v>
      </c>
      <c r="B83" s="217" t="s">
        <v>276</v>
      </c>
      <c r="C83" s="218"/>
      <c r="D83" s="46" t="str">
        <f t="shared" si="11"/>
        <v>SI</v>
      </c>
      <c r="E83" s="104" t="s">
        <v>334</v>
      </c>
      <c r="F83" s="46" t="str">
        <f t="shared" si="6"/>
        <v>SI</v>
      </c>
      <c r="G83" s="219" t="str">
        <f t="shared" si="7"/>
        <v/>
      </c>
      <c r="H83" s="220">
        <f t="shared" ref="H83" si="15">+H28</f>
        <v>0</v>
      </c>
    </row>
    <row r="84" spans="1:8" ht="32.25" customHeight="1" x14ac:dyDescent="0.25">
      <c r="A84" s="97">
        <v>12</v>
      </c>
      <c r="B84" s="217" t="s">
        <v>278</v>
      </c>
      <c r="C84" s="218"/>
      <c r="D84" s="46" t="str">
        <f t="shared" si="11"/>
        <v>N/A</v>
      </c>
      <c r="E84" s="104" t="s">
        <v>335</v>
      </c>
      <c r="F84" s="46" t="str">
        <f t="shared" si="6"/>
        <v>N/A</v>
      </c>
      <c r="G84" s="219" t="str">
        <f t="shared" si="7"/>
        <v/>
      </c>
      <c r="H84" s="220">
        <f t="shared" ref="H84" si="16">+H29</f>
        <v>0</v>
      </c>
    </row>
    <row r="85" spans="1:8" ht="32.25" customHeight="1" x14ac:dyDescent="0.25">
      <c r="A85" s="97">
        <v>13</v>
      </c>
      <c r="B85" s="217" t="s">
        <v>280</v>
      </c>
      <c r="C85" s="218"/>
      <c r="D85" s="46" t="str">
        <f t="shared" si="11"/>
        <v>N/A</v>
      </c>
      <c r="E85" s="104" t="s">
        <v>336</v>
      </c>
      <c r="F85" s="46" t="str">
        <f t="shared" si="6"/>
        <v>N/A</v>
      </c>
      <c r="G85" s="219" t="str">
        <f t="shared" si="7"/>
        <v/>
      </c>
      <c r="H85" s="220">
        <f t="shared" ref="H85" si="17">+H30</f>
        <v>0</v>
      </c>
    </row>
    <row r="86" spans="1:8" ht="32.25" customHeight="1" x14ac:dyDescent="0.25">
      <c r="A86" s="97">
        <v>14</v>
      </c>
      <c r="B86" s="217" t="s">
        <v>282</v>
      </c>
      <c r="C86" s="218"/>
      <c r="D86" s="46" t="str">
        <f t="shared" si="11"/>
        <v>SI</v>
      </c>
      <c r="E86" s="104" t="s">
        <v>337</v>
      </c>
      <c r="F86" s="46" t="str">
        <f t="shared" si="6"/>
        <v>SI</v>
      </c>
      <c r="G86" s="219" t="str">
        <f t="shared" si="7"/>
        <v/>
      </c>
      <c r="H86" s="220">
        <f t="shared" ref="H86" si="18">+H31</f>
        <v>0</v>
      </c>
    </row>
    <row r="87" spans="1:8" ht="32.25" customHeight="1" x14ac:dyDescent="0.25">
      <c r="A87" s="97">
        <v>15</v>
      </c>
      <c r="B87" s="217" t="s">
        <v>283</v>
      </c>
      <c r="C87" s="218"/>
      <c r="D87" s="46" t="str">
        <f t="shared" si="11"/>
        <v>SI</v>
      </c>
      <c r="E87" s="104" t="s">
        <v>338</v>
      </c>
      <c r="F87" s="46" t="str">
        <f t="shared" si="6"/>
        <v>SI</v>
      </c>
      <c r="G87" s="219" t="str">
        <f t="shared" si="7"/>
        <v/>
      </c>
      <c r="H87" s="220">
        <f t="shared" ref="H87" si="19">+H32</f>
        <v>0</v>
      </c>
    </row>
    <row r="88" spans="1:8" ht="32.25" customHeight="1" x14ac:dyDescent="0.25">
      <c r="A88" s="97">
        <v>16</v>
      </c>
      <c r="B88" s="217" t="s">
        <v>285</v>
      </c>
      <c r="C88" s="218"/>
      <c r="D88" s="46" t="str">
        <f t="shared" si="11"/>
        <v>SI</v>
      </c>
      <c r="E88" s="104" t="s">
        <v>339</v>
      </c>
      <c r="F88" s="46" t="str">
        <f t="shared" si="6"/>
        <v>SI</v>
      </c>
      <c r="G88" s="219" t="str">
        <f t="shared" si="7"/>
        <v/>
      </c>
      <c r="H88" s="220">
        <f t="shared" ref="H88" si="20">+H33</f>
        <v>0</v>
      </c>
    </row>
    <row r="89" spans="1:8" ht="32.25" customHeight="1" x14ac:dyDescent="0.25">
      <c r="A89" s="97">
        <v>17</v>
      </c>
      <c r="B89" s="217" t="s">
        <v>287</v>
      </c>
      <c r="C89" s="218"/>
      <c r="D89" s="46" t="str">
        <f t="shared" si="11"/>
        <v>SI</v>
      </c>
      <c r="E89" s="104" t="s">
        <v>340</v>
      </c>
      <c r="F89" s="46" t="str">
        <f t="shared" si="6"/>
        <v>SI</v>
      </c>
      <c r="G89" s="219" t="str">
        <f>IF(H34="","",H34)</f>
        <v/>
      </c>
      <c r="H89" s="220">
        <f t="shared" ref="H89" si="21">+H34</f>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t="str">
        <f>+D37</f>
        <v>SI</v>
      </c>
      <c r="E91" s="104" t="s">
        <v>341</v>
      </c>
      <c r="F91" s="46" t="str">
        <f>IF(COUNTIF(G37:G39,"NO")&gt;0,"NO",IF(COUNTIF(G37:G39,"SI")=3,"SI",IF(COUNTIF(G37:G39,"N/A")=3,"N/A",IF(AND(COUNTIF(G37:G39,"SI")=1,COUNTIF(G37:G39,"N/A")=2),"SI",IF(AND(COUNTIF(G37:G39,"N/A")&gt;=1,COUNTIF(G37:G39,"")=3-COUNTIF(G37:G39,"N/A")),"0","0")))))</f>
        <v>SI</v>
      </c>
      <c r="G91" s="219" t="str">
        <f>IF(H37="","",H37)</f>
        <v/>
      </c>
      <c r="H91" s="220">
        <f>+H37</f>
        <v>0</v>
      </c>
    </row>
    <row r="92" spans="1:8" ht="41.25" customHeight="1" x14ac:dyDescent="0.25">
      <c r="A92" s="97">
        <v>19</v>
      </c>
      <c r="B92" s="217" t="s">
        <v>295</v>
      </c>
      <c r="C92" s="218"/>
      <c r="D92" s="46" t="str">
        <f>+D40</f>
        <v>SI</v>
      </c>
      <c r="E92" s="85" t="s">
        <v>342</v>
      </c>
      <c r="F92" s="46" t="str">
        <f t="shared" ref="F92:F99" si="22">+G40</f>
        <v>SI</v>
      </c>
      <c r="G92" s="219" t="str">
        <f>IF(H40="","",H40)</f>
        <v/>
      </c>
      <c r="H92" s="220">
        <f>+H40</f>
        <v>0</v>
      </c>
    </row>
    <row r="93" spans="1:8" ht="41.25" customHeight="1" x14ac:dyDescent="0.25">
      <c r="A93" s="97">
        <v>20</v>
      </c>
      <c r="B93" s="217" t="s">
        <v>297</v>
      </c>
      <c r="C93" s="218"/>
      <c r="D93" s="46" t="str">
        <f t="shared" ref="D93:D99" si="23">+D41</f>
        <v>SI</v>
      </c>
      <c r="E93" s="104" t="s">
        <v>343</v>
      </c>
      <c r="F93" s="46" t="str">
        <f t="shared" si="22"/>
        <v>SI</v>
      </c>
      <c r="G93" s="219" t="str">
        <f>IF(H41="","",H41)</f>
        <v/>
      </c>
      <c r="H93" s="220">
        <f>+H41</f>
        <v>0</v>
      </c>
    </row>
    <row r="94" spans="1:8" ht="41.25" customHeight="1" x14ac:dyDescent="0.25">
      <c r="A94" s="97">
        <v>21</v>
      </c>
      <c r="B94" s="217" t="s">
        <v>344</v>
      </c>
      <c r="C94" s="218"/>
      <c r="D94" s="46" t="str">
        <f t="shared" si="23"/>
        <v>SI</v>
      </c>
      <c r="E94" s="104" t="s">
        <v>345</v>
      </c>
      <c r="F94" s="46" t="str">
        <f t="shared" si="22"/>
        <v>SI</v>
      </c>
      <c r="G94" s="219" t="str">
        <f>IF(H42="","",H42)</f>
        <v/>
      </c>
      <c r="H94" s="220">
        <f>+H42</f>
        <v>0</v>
      </c>
    </row>
    <row r="95" spans="1:8" ht="41.25" customHeight="1" x14ac:dyDescent="0.25">
      <c r="A95" s="97">
        <v>22</v>
      </c>
      <c r="B95" s="217" t="s">
        <v>301</v>
      </c>
      <c r="C95" s="218"/>
      <c r="D95" s="46" t="str">
        <f t="shared" si="23"/>
        <v>SI</v>
      </c>
      <c r="E95" s="104" t="s">
        <v>346</v>
      </c>
      <c r="F95" s="46" t="str">
        <f t="shared" si="22"/>
        <v>SI</v>
      </c>
      <c r="G95" s="219" t="str">
        <f>IF(H43="","",H43)</f>
        <v/>
      </c>
      <c r="H95" s="220">
        <f>+H43</f>
        <v>0</v>
      </c>
    </row>
    <row r="96" spans="1:8" ht="41.25" customHeight="1" x14ac:dyDescent="0.25">
      <c r="A96" s="97">
        <v>23</v>
      </c>
      <c r="B96" s="217" t="s">
        <v>303</v>
      </c>
      <c r="C96" s="218"/>
      <c r="D96" s="46" t="str">
        <f t="shared" si="23"/>
        <v>N/A</v>
      </c>
      <c r="E96" s="104" t="s">
        <v>347</v>
      </c>
      <c r="F96" s="46" t="str">
        <f t="shared" si="22"/>
        <v>N/A</v>
      </c>
      <c r="G96" s="219" t="str">
        <f t="shared" ref="G96:G99" si="24">IF(H44="","",H44)</f>
        <v/>
      </c>
      <c r="H96" s="220">
        <f t="shared" ref="H96:H99" si="25">+H44</f>
        <v>0</v>
      </c>
    </row>
    <row r="97" spans="1:8" ht="41.25" customHeight="1" x14ac:dyDescent="0.25">
      <c r="A97" s="97">
        <v>24</v>
      </c>
      <c r="B97" s="217" t="s">
        <v>348</v>
      </c>
      <c r="C97" s="218"/>
      <c r="D97" s="46" t="str">
        <f t="shared" si="23"/>
        <v>SI</v>
      </c>
      <c r="E97" s="85" t="s">
        <v>349</v>
      </c>
      <c r="F97" s="46" t="str">
        <f t="shared" si="22"/>
        <v>SI</v>
      </c>
      <c r="G97" s="219" t="str">
        <f t="shared" si="24"/>
        <v/>
      </c>
      <c r="H97" s="220">
        <f t="shared" si="25"/>
        <v>0</v>
      </c>
    </row>
    <row r="98" spans="1:8" ht="41.25" customHeight="1" x14ac:dyDescent="0.25">
      <c r="A98" s="97">
        <v>25</v>
      </c>
      <c r="B98" s="217" t="s">
        <v>307</v>
      </c>
      <c r="C98" s="218"/>
      <c r="D98" s="46" t="str">
        <f t="shared" si="23"/>
        <v>SI</v>
      </c>
      <c r="E98" s="104" t="s">
        <v>350</v>
      </c>
      <c r="F98" s="46" t="str">
        <f t="shared" si="22"/>
        <v>SI</v>
      </c>
      <c r="G98" s="219" t="str">
        <f t="shared" si="24"/>
        <v/>
      </c>
      <c r="H98" s="220">
        <f t="shared" si="25"/>
        <v>0</v>
      </c>
    </row>
    <row r="99" spans="1:8" ht="41.25" customHeight="1" x14ac:dyDescent="0.25">
      <c r="A99" s="97">
        <v>26</v>
      </c>
      <c r="B99" s="217" t="s">
        <v>309</v>
      </c>
      <c r="C99" s="218"/>
      <c r="D99" s="46" t="str">
        <f t="shared" si="23"/>
        <v>SI</v>
      </c>
      <c r="E99" s="85" t="s">
        <v>351</v>
      </c>
      <c r="F99" s="46" t="str">
        <f t="shared" si="22"/>
        <v>SI</v>
      </c>
      <c r="G99" s="219" t="str">
        <f t="shared" si="24"/>
        <v/>
      </c>
      <c r="H99" s="220">
        <f t="shared" si="25"/>
        <v>0</v>
      </c>
    </row>
    <row r="100" spans="1:8" ht="14.4" x14ac:dyDescent="0.3">
      <c r="A100" s="1"/>
      <c r="F100" s="75"/>
    </row>
    <row r="101" spans="1:8" ht="26.25" customHeight="1" x14ac:dyDescent="0.25">
      <c r="A101" s="257" t="s">
        <v>352</v>
      </c>
      <c r="B101" s="258"/>
      <c r="C101" s="258"/>
      <c r="D101" s="258"/>
      <c r="E101" s="259"/>
      <c r="F101" s="219" t="str">
        <f>+E49</f>
        <v>SI</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t="str">
        <f>+E52</f>
        <v>YENNY VICTORIA CISNEROS PARALES</v>
      </c>
    </row>
    <row r="106" spans="1:8" s="7" customFormat="1" ht="33.75" customHeight="1" x14ac:dyDescent="0.25">
      <c r="B106" s="221" t="s">
        <v>314</v>
      </c>
      <c r="C106" s="221"/>
      <c r="D106" s="221"/>
      <c r="E106" s="171">
        <f>+E54</f>
        <v>45938</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HDE+RsI9A47qC0gzk/jWQFmc6U8ng3tNRrbCKooLcSNFa+VQVLBMnpxS3JtzpLoaXeniJZeY9fr6DWGHdqZUDw==" saltValue="2tPbRjleOA02QdeBJSc+Yg==" spinCount="100000" sheet="1" selectLockedCells="1"/>
  <mergeCells count="104">
    <mergeCell ref="F101:H101"/>
    <mergeCell ref="A101:E101"/>
    <mergeCell ref="B96:C96"/>
    <mergeCell ref="B97:C97"/>
    <mergeCell ref="B98:C98"/>
    <mergeCell ref="B99:C99"/>
    <mergeCell ref="B84:C84"/>
    <mergeCell ref="B85:C85"/>
    <mergeCell ref="B86:C86"/>
    <mergeCell ref="B87:C87"/>
    <mergeCell ref="B88:C88"/>
    <mergeCell ref="B89:C89"/>
    <mergeCell ref="B91:C91"/>
    <mergeCell ref="B92:C92"/>
    <mergeCell ref="B93:C93"/>
    <mergeCell ref="G95:H95"/>
    <mergeCell ref="G99:H99"/>
    <mergeCell ref="G96:H96"/>
    <mergeCell ref="G97:H97"/>
    <mergeCell ref="B95:C95"/>
    <mergeCell ref="G98:H98"/>
    <mergeCell ref="G94:H94"/>
    <mergeCell ref="G86:H86"/>
    <mergeCell ref="G72:H72"/>
    <mergeCell ref="G73:H73"/>
    <mergeCell ref="G74:H74"/>
    <mergeCell ref="G75:H75"/>
    <mergeCell ref="G76:H76"/>
    <mergeCell ref="B74:C74"/>
    <mergeCell ref="B75:C75"/>
    <mergeCell ref="B76:C76"/>
    <mergeCell ref="B77:C77"/>
    <mergeCell ref="B78:C78"/>
    <mergeCell ref="B79:C79"/>
    <mergeCell ref="B80:C80"/>
    <mergeCell ref="B81:C81"/>
    <mergeCell ref="B82:C82"/>
    <mergeCell ref="B83:C83"/>
    <mergeCell ref="A1:H1"/>
    <mergeCell ref="B19:B21"/>
    <mergeCell ref="A10:A15"/>
    <mergeCell ref="B10:B15"/>
    <mergeCell ref="D3:E3"/>
    <mergeCell ref="D4:E4"/>
    <mergeCell ref="F4:G4"/>
    <mergeCell ref="D10:D15"/>
    <mergeCell ref="D16:D18"/>
    <mergeCell ref="D19:D21"/>
    <mergeCell ref="F3:G3"/>
    <mergeCell ref="C10:C15"/>
    <mergeCell ref="C16:C18"/>
    <mergeCell ref="C19:C21"/>
    <mergeCell ref="B16:B18"/>
    <mergeCell ref="A16:A18"/>
    <mergeCell ref="A19:A21"/>
    <mergeCell ref="A3:C3"/>
    <mergeCell ref="A4:C4"/>
    <mergeCell ref="H37:H39"/>
    <mergeCell ref="B94:C94"/>
    <mergeCell ref="E50:H50"/>
    <mergeCell ref="A67:H67"/>
    <mergeCell ref="A65:C65"/>
    <mergeCell ref="A64:C64"/>
    <mergeCell ref="H19:H21"/>
    <mergeCell ref="H16:H18"/>
    <mergeCell ref="H10:H15"/>
    <mergeCell ref="A49:D49"/>
    <mergeCell ref="E49:H49"/>
    <mergeCell ref="D37:D39"/>
    <mergeCell ref="A37:A39"/>
    <mergeCell ref="B37:B39"/>
    <mergeCell ref="C37:C39"/>
    <mergeCell ref="G77:H77"/>
    <mergeCell ref="A50:D50"/>
    <mergeCell ref="G79:H79"/>
    <mergeCell ref="G80:H80"/>
    <mergeCell ref="G81:H81"/>
    <mergeCell ref="G91:H91"/>
    <mergeCell ref="G92:H92"/>
    <mergeCell ref="G93:H93"/>
    <mergeCell ref="A318:H318"/>
    <mergeCell ref="B71:C71"/>
    <mergeCell ref="B72:C72"/>
    <mergeCell ref="B73:C73"/>
    <mergeCell ref="G87:H87"/>
    <mergeCell ref="G88:H88"/>
    <mergeCell ref="G89:H89"/>
    <mergeCell ref="B54:D54"/>
    <mergeCell ref="B52:D52"/>
    <mergeCell ref="A103:H103"/>
    <mergeCell ref="G82:H82"/>
    <mergeCell ref="G83:H83"/>
    <mergeCell ref="G84:H84"/>
    <mergeCell ref="G85:H85"/>
    <mergeCell ref="G78:H78"/>
    <mergeCell ref="B105:D105"/>
    <mergeCell ref="B106:D106"/>
    <mergeCell ref="G71:H71"/>
    <mergeCell ref="A59:H59"/>
    <mergeCell ref="A62:H62"/>
    <mergeCell ref="D64:E64"/>
    <mergeCell ref="F64:G64"/>
    <mergeCell ref="D65:E65"/>
    <mergeCell ref="F65:G65"/>
  </mergeCells>
  <conditionalFormatting sqref="C8:C10 C16 C19 C22:C34">
    <cfRule type="containsText" dxfId="452" priority="61" operator="containsText" text="Si">
      <formula>NOT(ISERROR(SEARCH("Si",C8)))</formula>
    </cfRule>
    <cfRule type="containsText" dxfId="451" priority="62" operator="containsText" text="No">
      <formula>NOT(ISERROR(SEARCH("No",C8)))</formula>
    </cfRule>
  </conditionalFormatting>
  <conditionalFormatting sqref="C37">
    <cfRule type="containsText" dxfId="450" priority="58" operator="containsText" text="No">
      <formula>NOT(ISERROR(SEARCH("No",C37)))</formula>
    </cfRule>
    <cfRule type="containsText" dxfId="449" priority="59" operator="containsText" text="Si">
      <formula>NOT(ISERROR(SEARCH("Si",C37)))</formula>
    </cfRule>
    <cfRule type="containsText" dxfId="448" priority="60" operator="containsText" text="No aplica">
      <formula>NOT(ISERROR(SEARCH("No aplica",C37)))</formula>
    </cfRule>
  </conditionalFormatting>
  <conditionalFormatting sqref="C40:C47">
    <cfRule type="containsText" dxfId="447" priority="51" operator="containsText" text="No">
      <formula>NOT(ISERROR(SEARCH("No",C40)))</formula>
    </cfRule>
    <cfRule type="containsText" dxfId="446" priority="52" operator="containsText" text="Si">
      <formula>NOT(ISERROR(SEARCH("Si",C40)))</formula>
    </cfRule>
    <cfRule type="containsText" dxfId="445" priority="53" operator="containsText" text="No aplica">
      <formula>NOT(ISERROR(SEARCH("No aplica",C40)))</formula>
    </cfRule>
  </conditionalFormatting>
  <conditionalFormatting sqref="C44">
    <cfRule type="containsText" dxfId="444" priority="50" operator="containsText" text="En caso que aplique">
      <formula>NOT(ISERROR(SEARCH("En caso que aplique",C44)))</formula>
    </cfRule>
  </conditionalFormatting>
  <conditionalFormatting sqref="D8:D11 G8:G34 I8:AL35 D16:D17 D19 D22:D34 D37 G37:G47 D40:D47">
    <cfRule type="containsText" dxfId="443" priority="166" operator="containsText" text="N/A">
      <formula>NOT(ISERROR(SEARCH("N/A",D8)))</formula>
    </cfRule>
    <cfRule type="containsText" dxfId="442" priority="167" operator="containsText" text="NO">
      <formula>NOT(ISERROR(SEARCH("NO",D8)))</formula>
    </cfRule>
    <cfRule type="containsText" dxfId="441" priority="168" operator="containsText" text="SI">
      <formula>NOT(ISERROR(SEARCH("SI",D8)))</formula>
    </cfRule>
  </conditionalFormatting>
  <conditionalFormatting sqref="D72:D89 D91:D99">
    <cfRule type="containsText" dxfId="440" priority="78" operator="containsText" text="N/A">
      <formula>NOT(ISERROR(SEARCH("N/A",D72)))</formula>
    </cfRule>
    <cfRule type="containsText" dxfId="439" priority="79" operator="containsText" text="NO">
      <formula>NOT(ISERROR(SEARCH("NO",D72)))</formula>
    </cfRule>
    <cfRule type="containsText" dxfId="438" priority="80" operator="containsText" text="SI">
      <formula>NOT(ISERROR(SEARCH("SI",D72)))</formula>
    </cfRule>
  </conditionalFormatting>
  <conditionalFormatting sqref="E49:F49 F101">
    <cfRule type="containsText" dxfId="437" priority="89" operator="containsText" text="SI">
      <formula>NOT(ISERROR(SEARCH("SI",E49)))</formula>
    </cfRule>
    <cfRule type="containsText" dxfId="436" priority="90" operator="containsText" text="NO">
      <formula>NOT(ISERROR(SEARCH("NO",E49)))</formula>
    </cfRule>
  </conditionalFormatting>
  <conditionalFormatting sqref="F8:F34">
    <cfRule type="containsText" dxfId="435" priority="5" operator="containsText" text="En caso que aplique">
      <formula>NOT(ISERROR(SEARCH("En caso que aplique",F8)))</formula>
    </cfRule>
    <cfRule type="containsText" dxfId="434" priority="6" operator="containsText" text="Si">
      <formula>NOT(ISERROR(SEARCH("Si",F8)))</formula>
    </cfRule>
    <cfRule type="containsText" dxfId="433" priority="7" operator="containsText" text="No">
      <formula>NOT(ISERROR(SEARCH("No",F8)))</formula>
    </cfRule>
  </conditionalFormatting>
  <conditionalFormatting sqref="F37:F47">
    <cfRule type="containsText" dxfId="432" priority="1" operator="containsText" text="En caso que aplique">
      <formula>NOT(ISERROR(SEARCH("En caso que aplique",F37)))</formula>
    </cfRule>
    <cfRule type="containsText" dxfId="431" priority="2" operator="containsText" text="No">
      <formula>NOT(ISERROR(SEARCH("No",F37)))</formula>
    </cfRule>
    <cfRule type="containsText" dxfId="430" priority="3" operator="containsText" text="Si">
      <formula>NOT(ISERROR(SEARCH("Si",F37)))</formula>
    </cfRule>
    <cfRule type="containsText" dxfId="429" priority="4" operator="containsText" text="No aplica">
      <formula>NOT(ISERROR(SEARCH("No aplica",F37)))</formula>
    </cfRule>
  </conditionalFormatting>
  <conditionalFormatting sqref="F72:F89">
    <cfRule type="containsText" dxfId="428" priority="8" operator="containsText" text="N/A">
      <formula>NOT(ISERROR(SEARCH("N/A",F72)))</formula>
    </cfRule>
    <cfRule type="containsText" dxfId="427" priority="9" operator="containsText" text="NO">
      <formula>NOT(ISERROR(SEARCH("NO",F72)))</formula>
    </cfRule>
    <cfRule type="containsText" dxfId="426" priority="10" operator="containsText" text="SI">
      <formula>NOT(ISERROR(SEARCH("SI",F72)))</formula>
    </cfRule>
  </conditionalFormatting>
  <conditionalFormatting sqref="F91:G99">
    <cfRule type="containsText" dxfId="425" priority="20" operator="containsText" text="N/A">
      <formula>NOT(ISERROR(SEARCH("N/A",F91)))</formula>
    </cfRule>
    <cfRule type="containsText" dxfId="424" priority="21" operator="containsText" text="NO">
      <formula>NOT(ISERROR(SEARCH("NO",F91)))</formula>
    </cfRule>
    <cfRule type="containsText" dxfId="423" priority="22" operator="containsText" text="SI">
      <formula>NOT(ISERROR(SEARCH("SI",F91)))</formula>
    </cfRule>
  </conditionalFormatting>
  <dataValidations count="4">
    <dataValidation type="list" allowBlank="1" showInputMessage="1" showErrorMessage="1" sqref="D16:D17 D22:D34 D40:D47 D37 D8:D11 D19 I8:AL35 G37:G47 G8:G34" xr:uid="{377A9066-326A-498E-843B-8A5E85B51CC7}">
      <formula1>$A$319:$A$322</formula1>
    </dataValidation>
    <dataValidation type="list" allowBlank="1" showInputMessage="1" showErrorMessage="1" sqref="E49:H49" xr:uid="{01C03C16-19DC-4826-93FA-764455047BD4}">
      <formula1>$A$319:$A$321</formula1>
    </dataValidation>
    <dataValidation type="list" allowBlank="1" showInputMessage="1" showErrorMessage="1" sqref="D65:E65 D4:E4" xr:uid="{28AAB64A-2EB6-407F-AED3-E146DBB12F64}">
      <formula1>$D$319:$D$331</formula1>
    </dataValidation>
    <dataValidation type="list" allowBlank="1" showInputMessage="1" showErrorMessage="1" sqref="H4" xr:uid="{8B1DD696-D450-495B-AE31-D68CC8E44B06}">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6AC89-34A0-409D-9EC3-5A2A2A0A514E}">
  <sheetPr>
    <tabColor theme="9" tint="0.39997558519241921"/>
    <pageSetUpPr fitToPage="1"/>
  </sheetPr>
  <dimension ref="A1:AL358"/>
  <sheetViews>
    <sheetView showGridLines="0" zoomScale="70" zoomScaleNormal="70" zoomScaleSheetLayoutView="85" workbookViewId="0">
      <pane xSplit="5" ySplit="7" topLeftCell="F14" activePane="bottomRight" state="frozen"/>
      <selection pane="topRight" activeCell="H9" sqref="H9"/>
      <selection pane="bottomLeft" activeCell="H9" sqref="H9"/>
      <selection pane="bottomRight" activeCell="D9" sqref="D9"/>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406</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JUh4ZMCTkqp4ZKWJi64XfI5D8uCb0y1NLG0nadFMCvxmft+2+hyrzQxjCfK3fMA1zl0IwV0K0azSIWRNoN5d8Q==" saltValue="5rsBYh2PnVK96SXr4Ffd0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422" priority="62" operator="containsText" text="Si">
      <formula>NOT(ISERROR(SEARCH("Si",C8)))</formula>
    </cfRule>
    <cfRule type="containsText" dxfId="421" priority="63" operator="containsText" text="No">
      <formula>NOT(ISERROR(SEARCH("No",C8)))</formula>
    </cfRule>
  </conditionalFormatting>
  <conditionalFormatting sqref="C37">
    <cfRule type="containsText" dxfId="420" priority="59" operator="containsText" text="No">
      <formula>NOT(ISERROR(SEARCH("No",C37)))</formula>
    </cfRule>
    <cfRule type="containsText" dxfId="419" priority="60" operator="containsText" text="Si">
      <formula>NOT(ISERROR(SEARCH("Si",C37)))</formula>
    </cfRule>
    <cfRule type="containsText" dxfId="418" priority="61" operator="containsText" text="No aplica">
      <formula>NOT(ISERROR(SEARCH("No aplica",C37)))</formula>
    </cfRule>
  </conditionalFormatting>
  <conditionalFormatting sqref="C40:C47">
    <cfRule type="containsText" dxfId="417" priority="54" operator="containsText" text="No">
      <formula>NOT(ISERROR(SEARCH("No",C40)))</formula>
    </cfRule>
    <cfRule type="containsText" dxfId="416" priority="55" operator="containsText" text="Si">
      <formula>NOT(ISERROR(SEARCH("Si",C40)))</formula>
    </cfRule>
    <cfRule type="containsText" dxfId="415" priority="56" operator="containsText" text="No aplica">
      <formula>NOT(ISERROR(SEARCH("No aplica",C40)))</formula>
    </cfRule>
  </conditionalFormatting>
  <conditionalFormatting sqref="C44">
    <cfRule type="containsText" dxfId="414" priority="53" operator="containsText" text="En caso que aplique">
      <formula>NOT(ISERROR(SEARCH("En caso que aplique",C44)))</formula>
    </cfRule>
  </conditionalFormatting>
  <conditionalFormatting sqref="D8:D11 G8:G34 I8:AL35 D16:D17 D19 D22:D34 D37 G37:G47 D40:D47">
    <cfRule type="containsText" dxfId="413" priority="74" operator="containsText" text="N/A">
      <formula>NOT(ISERROR(SEARCH("N/A",D8)))</formula>
    </cfRule>
    <cfRule type="containsText" dxfId="412" priority="75" operator="containsText" text="NO">
      <formula>NOT(ISERROR(SEARCH("NO",D8)))</formula>
    </cfRule>
    <cfRule type="containsText" dxfId="411" priority="76" operator="containsText" text="SI">
      <formula>NOT(ISERROR(SEARCH("SI",D8)))</formula>
    </cfRule>
  </conditionalFormatting>
  <conditionalFormatting sqref="D72:D89 D91:D99">
    <cfRule type="containsText" dxfId="410" priority="69" operator="containsText" text="N/A">
      <formula>NOT(ISERROR(SEARCH("N/A",D72)))</formula>
    </cfRule>
    <cfRule type="containsText" dxfId="409" priority="70" operator="containsText" text="NO">
      <formula>NOT(ISERROR(SEARCH("NO",D72)))</formula>
    </cfRule>
    <cfRule type="containsText" dxfId="408" priority="71" operator="containsText" text="SI">
      <formula>NOT(ISERROR(SEARCH("SI",D72)))</formula>
    </cfRule>
  </conditionalFormatting>
  <conditionalFormatting sqref="E49:F49 F101">
    <cfRule type="containsText" dxfId="407" priority="72" operator="containsText" text="SI">
      <formula>NOT(ISERROR(SEARCH("SI",E49)))</formula>
    </cfRule>
    <cfRule type="containsText" dxfId="406" priority="73" operator="containsText" text="NO">
      <formula>NOT(ISERROR(SEARCH("NO",E49)))</formula>
    </cfRule>
  </conditionalFormatting>
  <conditionalFormatting sqref="F8:F34">
    <cfRule type="containsText" dxfId="405" priority="1" operator="containsText" text="En caso que aplique">
      <formula>NOT(ISERROR(SEARCH("En caso que aplique",F8)))</formula>
    </cfRule>
    <cfRule type="containsText" dxfId="404" priority="2" operator="containsText" text="Si">
      <formula>NOT(ISERROR(SEARCH("Si",F8)))</formula>
    </cfRule>
    <cfRule type="containsText" dxfId="403" priority="3" operator="containsText" text="No">
      <formula>NOT(ISERROR(SEARCH("No",F8)))</formula>
    </cfRule>
  </conditionalFormatting>
  <conditionalFormatting sqref="F37:F47">
    <cfRule type="containsText" dxfId="402" priority="4" operator="containsText" text="En caso que aplique">
      <formula>NOT(ISERROR(SEARCH("En caso que aplique",F37)))</formula>
    </cfRule>
    <cfRule type="containsText" dxfId="401" priority="5" operator="containsText" text="No">
      <formula>NOT(ISERROR(SEARCH("No",F37)))</formula>
    </cfRule>
    <cfRule type="containsText" dxfId="400" priority="6" operator="containsText" text="Si">
      <formula>NOT(ISERROR(SEARCH("Si",F37)))</formula>
    </cfRule>
    <cfRule type="containsText" dxfId="399" priority="7" operator="containsText" text="No aplica">
      <formula>NOT(ISERROR(SEARCH("No aplica",F37)))</formula>
    </cfRule>
  </conditionalFormatting>
  <conditionalFormatting sqref="F72:F89">
    <cfRule type="containsText" dxfId="398" priority="8" operator="containsText" text="N/A">
      <formula>NOT(ISERROR(SEARCH("N/A",F72)))</formula>
    </cfRule>
    <cfRule type="containsText" dxfId="397" priority="9" operator="containsText" text="NO">
      <formula>NOT(ISERROR(SEARCH("NO",F72)))</formula>
    </cfRule>
    <cfRule type="containsText" dxfId="396" priority="10" operator="containsText" text="SI">
      <formula>NOT(ISERROR(SEARCH("SI",F72)))</formula>
    </cfRule>
  </conditionalFormatting>
  <conditionalFormatting sqref="F91:G99">
    <cfRule type="containsText" dxfId="395" priority="20" operator="containsText" text="N/A">
      <formula>NOT(ISERROR(SEARCH("N/A",F91)))</formula>
    </cfRule>
    <cfRule type="containsText" dxfId="394" priority="21" operator="containsText" text="NO">
      <formula>NOT(ISERROR(SEARCH("NO",F91)))</formula>
    </cfRule>
    <cfRule type="containsText" dxfId="393" priority="22" operator="containsText" text="SI">
      <formula>NOT(ISERROR(SEARCH("SI",F91)))</formula>
    </cfRule>
  </conditionalFormatting>
  <dataValidations count="4">
    <dataValidation type="list" allowBlank="1" showInputMessage="1" showErrorMessage="1" sqref="H4" xr:uid="{E68319D5-F275-4380-AF46-DFAECA533A9E}">
      <formula1>$F$320:$F$358</formula1>
    </dataValidation>
    <dataValidation type="list" allowBlank="1" showInputMessage="1" showErrorMessage="1" sqref="D65:E65 D4:E4" xr:uid="{E634B4D2-C30B-4FB5-9BB7-45DF17A4DADF}">
      <formula1>$D$319:$D$331</formula1>
    </dataValidation>
    <dataValidation type="list" allowBlank="1" showInputMessage="1" showErrorMessage="1" sqref="E49:H49" xr:uid="{D5418C3E-C21D-4FFB-82F2-76FAE00BDEE7}">
      <formula1>$A$319:$A$321</formula1>
    </dataValidation>
    <dataValidation type="list" allowBlank="1" showInputMessage="1" showErrorMessage="1" sqref="D16:D17 D22:D34 D40:D47 D37 D8:D11 D19 I8:AL35 G37:G47 G8:G34" xr:uid="{42084D23-56D3-4E96-81B8-9418142998DE}">
      <formula1>$A$319:$A$322</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6E4F2-49A2-4566-B542-1C70324DC059}">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9" sqref="D9"/>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uR9ddPz8jA0Dqtq69yYzhiQ0yRFi2Vn6oJoZIXZQQXldeGl/FLlstmFWkHCxqmWOtu0fUn3D1f9m6xbVyMTr3g==" saltValue="b/pH7iqbSSyucsvtzsCGQ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92" priority="52" operator="containsText" text="Si">
      <formula>NOT(ISERROR(SEARCH("Si",C8)))</formula>
    </cfRule>
    <cfRule type="containsText" dxfId="391" priority="53" operator="containsText" text="No">
      <formula>NOT(ISERROR(SEARCH("No",C8)))</formula>
    </cfRule>
  </conditionalFormatting>
  <conditionalFormatting sqref="C37">
    <cfRule type="containsText" dxfId="390" priority="49" operator="containsText" text="No">
      <formula>NOT(ISERROR(SEARCH("No",C37)))</formula>
    </cfRule>
    <cfRule type="containsText" dxfId="389" priority="50" operator="containsText" text="Si">
      <formula>NOT(ISERROR(SEARCH("Si",C37)))</formula>
    </cfRule>
    <cfRule type="containsText" dxfId="388" priority="51" operator="containsText" text="No aplica">
      <formula>NOT(ISERROR(SEARCH("No aplica",C37)))</formula>
    </cfRule>
  </conditionalFormatting>
  <conditionalFormatting sqref="C40:C47">
    <cfRule type="containsText" dxfId="387" priority="44" operator="containsText" text="No">
      <formula>NOT(ISERROR(SEARCH("No",C40)))</formula>
    </cfRule>
    <cfRule type="containsText" dxfId="386" priority="45" operator="containsText" text="Si">
      <formula>NOT(ISERROR(SEARCH("Si",C40)))</formula>
    </cfRule>
    <cfRule type="containsText" dxfId="385" priority="46" operator="containsText" text="No aplica">
      <formula>NOT(ISERROR(SEARCH("No aplica",C40)))</formula>
    </cfRule>
  </conditionalFormatting>
  <conditionalFormatting sqref="C44">
    <cfRule type="containsText" dxfId="384" priority="43" operator="containsText" text="En caso que aplique">
      <formula>NOT(ISERROR(SEARCH("En caso que aplique",C44)))</formula>
    </cfRule>
  </conditionalFormatting>
  <conditionalFormatting sqref="D8:D11 G8:G34 I8:AL35 D16:D17 D19 D22:D34 D37 G37:G47 D40:D47">
    <cfRule type="containsText" dxfId="383" priority="64" operator="containsText" text="N/A">
      <formula>NOT(ISERROR(SEARCH("N/A",D8)))</formula>
    </cfRule>
    <cfRule type="containsText" dxfId="382" priority="65" operator="containsText" text="NO">
      <formula>NOT(ISERROR(SEARCH("NO",D8)))</formula>
    </cfRule>
    <cfRule type="containsText" dxfId="381" priority="66" operator="containsText" text="SI">
      <formula>NOT(ISERROR(SEARCH("SI",D8)))</formula>
    </cfRule>
  </conditionalFormatting>
  <conditionalFormatting sqref="D72:D89 D91:D99">
    <cfRule type="containsText" dxfId="380" priority="59" operator="containsText" text="N/A">
      <formula>NOT(ISERROR(SEARCH("N/A",D72)))</formula>
    </cfRule>
    <cfRule type="containsText" dxfId="379" priority="60" operator="containsText" text="NO">
      <formula>NOT(ISERROR(SEARCH("NO",D72)))</formula>
    </cfRule>
    <cfRule type="containsText" dxfId="378" priority="61" operator="containsText" text="SI">
      <formula>NOT(ISERROR(SEARCH("SI",D72)))</formula>
    </cfRule>
  </conditionalFormatting>
  <conditionalFormatting sqref="E49:F49 F101">
    <cfRule type="containsText" dxfId="377" priority="62" operator="containsText" text="SI">
      <formula>NOT(ISERROR(SEARCH("SI",E49)))</formula>
    </cfRule>
    <cfRule type="containsText" dxfId="376" priority="63" operator="containsText" text="NO">
      <formula>NOT(ISERROR(SEARCH("NO",E49)))</formula>
    </cfRule>
  </conditionalFormatting>
  <conditionalFormatting sqref="F8:F34">
    <cfRule type="containsText" dxfId="375" priority="48" operator="containsText" text="En caso que aplique">
      <formula>NOT(ISERROR(SEARCH("En caso que aplique",F8)))</formula>
    </cfRule>
    <cfRule type="containsText" dxfId="374" priority="56" operator="containsText" text="Si">
      <formula>NOT(ISERROR(SEARCH("Si",F8)))</formula>
    </cfRule>
    <cfRule type="containsText" dxfId="373" priority="58" operator="containsText" text="No">
      <formula>NOT(ISERROR(SEARCH("No",F8)))</formula>
    </cfRule>
  </conditionalFormatting>
  <conditionalFormatting sqref="F37:F47">
    <cfRule type="containsText" dxfId="372" priority="47" operator="containsText" text="En caso que aplique">
      <formula>NOT(ISERROR(SEARCH("En caso que aplique",F37)))</formula>
    </cfRule>
    <cfRule type="containsText" dxfId="371" priority="54" operator="containsText" text="No">
      <formula>NOT(ISERROR(SEARCH("No",F37)))</formula>
    </cfRule>
    <cfRule type="containsText" dxfId="370" priority="55" operator="containsText" text="Si">
      <formula>NOT(ISERROR(SEARCH("Si",F37)))</formula>
    </cfRule>
    <cfRule type="containsText" dxfId="369" priority="57" operator="containsText" text="No aplica">
      <formula>NOT(ISERROR(SEARCH("No aplica",F37)))</formula>
    </cfRule>
  </conditionalFormatting>
  <conditionalFormatting sqref="F91:F99">
    <cfRule type="containsText" dxfId="368" priority="13" operator="containsText" text="N/A">
      <formula>NOT(ISERROR(SEARCH("N/A",F91)))</formula>
    </cfRule>
    <cfRule type="containsText" dxfId="367" priority="14" operator="containsText" text="NO">
      <formula>NOT(ISERROR(SEARCH("NO",F91)))</formula>
    </cfRule>
    <cfRule type="containsText" dxfId="366" priority="15" operator="containsText" text="SI">
      <formula>NOT(ISERROR(SEARCH("SI",F91)))</formula>
    </cfRule>
  </conditionalFormatting>
  <conditionalFormatting sqref="F72:G89">
    <cfRule type="containsText" dxfId="365" priority="1" operator="containsText" text="N/A">
      <formula>NOT(ISERROR(SEARCH("N/A",F72)))</formula>
    </cfRule>
    <cfRule type="containsText" dxfId="364" priority="2" operator="containsText" text="NO">
      <formula>NOT(ISERROR(SEARCH("NO",F72)))</formula>
    </cfRule>
    <cfRule type="containsText" dxfId="363" priority="3" operator="containsText" text="SI">
      <formula>NOT(ISERROR(SEARCH("SI",F72)))</formula>
    </cfRule>
  </conditionalFormatting>
  <dataValidations count="4">
    <dataValidation type="list" allowBlank="1" showInputMessage="1" showErrorMessage="1" sqref="H4" xr:uid="{07C40407-C46B-46F6-A4BD-58F380434C96}">
      <formula1>$F$320:$F$358</formula1>
    </dataValidation>
    <dataValidation type="list" allowBlank="1" showInputMessage="1" showErrorMessage="1" sqref="D65:E65 D4:E4" xr:uid="{CF975A4A-079A-4D05-8241-5CCADF927B74}">
      <formula1>$D$319:$D$331</formula1>
    </dataValidation>
    <dataValidation type="list" allowBlank="1" showInputMessage="1" showErrorMessage="1" sqref="E49:H49" xr:uid="{8429BE7C-B723-4D73-BD2F-5E661F0070F9}">
      <formula1>$A$319:$A$321</formula1>
    </dataValidation>
    <dataValidation type="list" allowBlank="1" showInputMessage="1" showErrorMessage="1" sqref="D16:D17 D22:D34 D40:D47 D37 D8:D11 D19 I8:AL35 G37:G47 G8:G34" xr:uid="{9542A332-ECA7-4649-B87A-0654773D56FE}">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F4E41-32DC-4870-BD07-F07AE54EEC32}">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bXQFuMwDVcIV/YOroeUTYs3r/hWSUn/l492CPWRNuICrQwsraSteiGVOVHamIbiEMltn2z29cjKzBsf0wjvg7A==" saltValue="KIvu4Ae+S06Z5CxNVrdM1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62" priority="47" operator="containsText" text="Si">
      <formula>NOT(ISERROR(SEARCH("Si",C8)))</formula>
    </cfRule>
    <cfRule type="containsText" dxfId="361" priority="48" operator="containsText" text="No">
      <formula>NOT(ISERROR(SEARCH("No",C8)))</formula>
    </cfRule>
  </conditionalFormatting>
  <conditionalFormatting sqref="C37">
    <cfRule type="containsText" dxfId="360" priority="44" operator="containsText" text="No">
      <formula>NOT(ISERROR(SEARCH("No",C37)))</formula>
    </cfRule>
    <cfRule type="containsText" dxfId="359" priority="45" operator="containsText" text="Si">
      <formula>NOT(ISERROR(SEARCH("Si",C37)))</formula>
    </cfRule>
    <cfRule type="containsText" dxfId="358" priority="46" operator="containsText" text="No aplica">
      <formula>NOT(ISERROR(SEARCH("No aplica",C37)))</formula>
    </cfRule>
  </conditionalFormatting>
  <conditionalFormatting sqref="C40:C47">
    <cfRule type="containsText" dxfId="357" priority="39" operator="containsText" text="No">
      <formula>NOT(ISERROR(SEARCH("No",C40)))</formula>
    </cfRule>
    <cfRule type="containsText" dxfId="356" priority="40" operator="containsText" text="Si">
      <formula>NOT(ISERROR(SEARCH("Si",C40)))</formula>
    </cfRule>
    <cfRule type="containsText" dxfId="355" priority="41" operator="containsText" text="No aplica">
      <formula>NOT(ISERROR(SEARCH("No aplica",C40)))</formula>
    </cfRule>
  </conditionalFormatting>
  <conditionalFormatting sqref="C44">
    <cfRule type="containsText" dxfId="354" priority="38" operator="containsText" text="En caso que aplique">
      <formula>NOT(ISERROR(SEARCH("En caso que aplique",C44)))</formula>
    </cfRule>
  </conditionalFormatting>
  <conditionalFormatting sqref="D8:D11 G8:G34 I8:AL35 D16:D17 D19 D22:D34 D37 G37:G47 D40:D47">
    <cfRule type="containsText" dxfId="353" priority="59" operator="containsText" text="N/A">
      <formula>NOT(ISERROR(SEARCH("N/A",D8)))</formula>
    </cfRule>
    <cfRule type="containsText" dxfId="352" priority="60" operator="containsText" text="NO">
      <formula>NOT(ISERROR(SEARCH("NO",D8)))</formula>
    </cfRule>
    <cfRule type="containsText" dxfId="351" priority="61" operator="containsText" text="SI">
      <formula>NOT(ISERROR(SEARCH("SI",D8)))</formula>
    </cfRule>
  </conditionalFormatting>
  <conditionalFormatting sqref="D72:D89 D91:D99">
    <cfRule type="containsText" dxfId="350" priority="54" operator="containsText" text="N/A">
      <formula>NOT(ISERROR(SEARCH("N/A",D72)))</formula>
    </cfRule>
    <cfRule type="containsText" dxfId="349" priority="55" operator="containsText" text="NO">
      <formula>NOT(ISERROR(SEARCH("NO",D72)))</formula>
    </cfRule>
    <cfRule type="containsText" dxfId="348" priority="56" operator="containsText" text="SI">
      <formula>NOT(ISERROR(SEARCH("SI",D72)))</formula>
    </cfRule>
  </conditionalFormatting>
  <conditionalFormatting sqref="E49:F49 F101">
    <cfRule type="containsText" dxfId="347" priority="57" operator="containsText" text="SI">
      <formula>NOT(ISERROR(SEARCH("SI",E49)))</formula>
    </cfRule>
    <cfRule type="containsText" dxfId="346" priority="58" operator="containsText" text="NO">
      <formula>NOT(ISERROR(SEARCH("NO",E49)))</formula>
    </cfRule>
  </conditionalFormatting>
  <conditionalFormatting sqref="F8:F34">
    <cfRule type="containsText" dxfId="345" priority="5" operator="containsText" text="En caso que aplique">
      <formula>NOT(ISERROR(SEARCH("En caso que aplique",F8)))</formula>
    </cfRule>
    <cfRule type="containsText" dxfId="344" priority="6" operator="containsText" text="Si">
      <formula>NOT(ISERROR(SEARCH("Si",F8)))</formula>
    </cfRule>
    <cfRule type="containsText" dxfId="343" priority="7" operator="containsText" text="No">
      <formula>NOT(ISERROR(SEARCH("No",F8)))</formula>
    </cfRule>
  </conditionalFormatting>
  <conditionalFormatting sqref="F37:F47">
    <cfRule type="containsText" dxfId="342" priority="1" operator="containsText" text="En caso que aplique">
      <formula>NOT(ISERROR(SEARCH("En caso que aplique",F37)))</formula>
    </cfRule>
    <cfRule type="containsText" dxfId="341" priority="2" operator="containsText" text="No">
      <formula>NOT(ISERROR(SEARCH("No",F37)))</formula>
    </cfRule>
    <cfRule type="containsText" dxfId="340" priority="3" operator="containsText" text="Si">
      <formula>NOT(ISERROR(SEARCH("Si",F37)))</formula>
    </cfRule>
    <cfRule type="containsText" dxfId="339" priority="4" operator="containsText" text="No aplica">
      <formula>NOT(ISERROR(SEARCH("No aplica",F37)))</formula>
    </cfRule>
  </conditionalFormatting>
  <conditionalFormatting sqref="F72:F89">
    <cfRule type="containsText" dxfId="338" priority="8" operator="containsText" text="N/A">
      <formula>NOT(ISERROR(SEARCH("N/A",F72)))</formula>
    </cfRule>
    <cfRule type="containsText" dxfId="337" priority="9" operator="containsText" text="NO">
      <formula>NOT(ISERROR(SEARCH("NO",F72)))</formula>
    </cfRule>
    <cfRule type="containsText" dxfId="336" priority="10" operator="containsText" text="SI">
      <formula>NOT(ISERROR(SEARCH("SI",F72)))</formula>
    </cfRule>
  </conditionalFormatting>
  <conditionalFormatting sqref="F91:G99">
    <cfRule type="containsText" dxfId="335" priority="20" operator="containsText" text="N/A">
      <formula>NOT(ISERROR(SEARCH("N/A",F91)))</formula>
    </cfRule>
    <cfRule type="containsText" dxfId="334" priority="21" operator="containsText" text="NO">
      <formula>NOT(ISERROR(SEARCH("NO",F91)))</formula>
    </cfRule>
    <cfRule type="containsText" dxfId="333" priority="22" operator="containsText" text="SI">
      <formula>NOT(ISERROR(SEARCH("SI",F91)))</formula>
    </cfRule>
  </conditionalFormatting>
  <dataValidations count="4">
    <dataValidation type="list" allowBlank="1" showInputMessage="1" showErrorMessage="1" sqref="D16:D17 D22:D34 D40:D47 D37 D8:D11 D19 I8:AL35 G37:G47 G8:G34" xr:uid="{AFEF9873-F840-41D7-A485-179F47538544}">
      <formula1>$A$319:$A$322</formula1>
    </dataValidation>
    <dataValidation type="list" allowBlank="1" showInputMessage="1" showErrorMessage="1" sqref="E49:H49" xr:uid="{114C00C4-88EC-4AD8-AC39-8FDDB390CFE0}">
      <formula1>$A$319:$A$321</formula1>
    </dataValidation>
    <dataValidation type="list" allowBlank="1" showInputMessage="1" showErrorMessage="1" sqref="D65:E65 D4:E4" xr:uid="{A3C61D01-DADA-4631-AC82-958BD4041396}">
      <formula1>$D$319:$D$331</formula1>
    </dataValidation>
    <dataValidation type="list" allowBlank="1" showInputMessage="1" showErrorMessage="1" sqref="H4" xr:uid="{C269230A-F81F-4FDE-A8DF-935617D4C573}">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029F-2ABF-49F4-A7FB-E6AF964EEEB6}">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4" sqref="D4:E4"/>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P1NBjCQ9fB7HHv8VJNa8iI0a1NLED9wXNPx+Usn/9mfLGMmiZ9WQKpLbxdYNK1NLcTlLwJ+xoJ+ViHGrj2GwSQ==" saltValue="kVCQ4I7x4j4gaI0nqbtjo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332" priority="41" operator="containsText" text="Si">
      <formula>NOT(ISERROR(SEARCH("Si",C8)))</formula>
    </cfRule>
    <cfRule type="containsText" dxfId="331" priority="42" operator="containsText" text="No">
      <formula>NOT(ISERROR(SEARCH("No",C8)))</formula>
    </cfRule>
  </conditionalFormatting>
  <conditionalFormatting sqref="C37">
    <cfRule type="containsText" dxfId="330" priority="40" operator="containsText" text="No aplica">
      <formula>NOT(ISERROR(SEARCH("No aplica",C37)))</formula>
    </cfRule>
    <cfRule type="containsText" dxfId="329" priority="39" operator="containsText" text="Si">
      <formula>NOT(ISERROR(SEARCH("Si",C37)))</formula>
    </cfRule>
    <cfRule type="containsText" dxfId="328" priority="38" operator="containsText" text="No">
      <formula>NOT(ISERROR(SEARCH("No",C37)))</formula>
    </cfRule>
  </conditionalFormatting>
  <conditionalFormatting sqref="C40:C47">
    <cfRule type="containsText" dxfId="327" priority="35" operator="containsText" text="No aplica">
      <formula>NOT(ISERROR(SEARCH("No aplica",C40)))</formula>
    </cfRule>
    <cfRule type="containsText" dxfId="326" priority="34" operator="containsText" text="Si">
      <formula>NOT(ISERROR(SEARCH("Si",C40)))</formula>
    </cfRule>
    <cfRule type="containsText" dxfId="325" priority="33" operator="containsText" text="No">
      <formula>NOT(ISERROR(SEARCH("No",C40)))</formula>
    </cfRule>
  </conditionalFormatting>
  <conditionalFormatting sqref="C44">
    <cfRule type="containsText" dxfId="324" priority="32" operator="containsText" text="En caso que aplique">
      <formula>NOT(ISERROR(SEARCH("En caso que aplique",C44)))</formula>
    </cfRule>
  </conditionalFormatting>
  <conditionalFormatting sqref="D8:D11 G8:G34 I8:AL35 D16:D17 D19 D22:D34 D37 G37:G47 D40:D47">
    <cfRule type="containsText" dxfId="323" priority="54" operator="containsText" text="NO">
      <formula>NOT(ISERROR(SEARCH("NO",D8)))</formula>
    </cfRule>
    <cfRule type="containsText" dxfId="322" priority="55" operator="containsText" text="SI">
      <formula>NOT(ISERROR(SEARCH("SI",D8)))</formula>
    </cfRule>
    <cfRule type="containsText" dxfId="321" priority="53" operator="containsText" text="N/A">
      <formula>NOT(ISERROR(SEARCH("N/A",D8)))</formula>
    </cfRule>
  </conditionalFormatting>
  <conditionalFormatting sqref="D72:D89 D91:D99">
    <cfRule type="containsText" dxfId="320" priority="48" operator="containsText" text="N/A">
      <formula>NOT(ISERROR(SEARCH("N/A",D72)))</formula>
    </cfRule>
    <cfRule type="containsText" dxfId="319" priority="49" operator="containsText" text="NO">
      <formula>NOT(ISERROR(SEARCH("NO",D72)))</formula>
    </cfRule>
    <cfRule type="containsText" dxfId="318" priority="50" operator="containsText" text="SI">
      <formula>NOT(ISERROR(SEARCH("SI",D72)))</formula>
    </cfRule>
  </conditionalFormatting>
  <conditionalFormatting sqref="E49:F49 F101">
    <cfRule type="containsText" dxfId="317" priority="51" operator="containsText" text="SI">
      <formula>NOT(ISERROR(SEARCH("SI",E49)))</formula>
    </cfRule>
    <cfRule type="containsText" dxfId="316" priority="52" operator="containsText" text="NO">
      <formula>NOT(ISERROR(SEARCH("NO",E49)))</formula>
    </cfRule>
  </conditionalFormatting>
  <conditionalFormatting sqref="F8:F34">
    <cfRule type="containsText" dxfId="315" priority="5" operator="containsText" text="En caso que aplique">
      <formula>NOT(ISERROR(SEARCH("En caso que aplique",F8)))</formula>
    </cfRule>
    <cfRule type="containsText" dxfId="314" priority="6" operator="containsText" text="Si">
      <formula>NOT(ISERROR(SEARCH("Si",F8)))</formula>
    </cfRule>
    <cfRule type="containsText" dxfId="313" priority="7" operator="containsText" text="No">
      <formula>NOT(ISERROR(SEARCH("No",F8)))</formula>
    </cfRule>
  </conditionalFormatting>
  <conditionalFormatting sqref="F37:F47">
    <cfRule type="containsText" dxfId="312" priority="2" operator="containsText" text="No">
      <formula>NOT(ISERROR(SEARCH("No",F37)))</formula>
    </cfRule>
    <cfRule type="containsText" dxfId="311" priority="3" operator="containsText" text="Si">
      <formula>NOT(ISERROR(SEARCH("Si",F37)))</formula>
    </cfRule>
    <cfRule type="containsText" dxfId="310" priority="4" operator="containsText" text="No aplica">
      <formula>NOT(ISERROR(SEARCH("No aplica",F37)))</formula>
    </cfRule>
    <cfRule type="containsText" dxfId="309" priority="1" operator="containsText" text="En caso que aplique">
      <formula>NOT(ISERROR(SEARCH("En caso que aplique",F37)))</formula>
    </cfRule>
  </conditionalFormatting>
  <conditionalFormatting sqref="F76">
    <cfRule type="containsText" dxfId="308" priority="8" operator="containsText" text="N/A">
      <formula>NOT(ISERROR(SEARCH("N/A",F76)))</formula>
    </cfRule>
    <cfRule type="containsText" dxfId="307" priority="10" operator="containsText" text="SI">
      <formula>NOT(ISERROR(SEARCH("SI",F76)))</formula>
    </cfRule>
    <cfRule type="containsText" dxfId="306" priority="9" operator="containsText" text="NO">
      <formula>NOT(ISERROR(SEARCH("NO",F76)))</formula>
    </cfRule>
  </conditionalFormatting>
  <conditionalFormatting sqref="F72:G75 F77:G89">
    <cfRule type="containsText" dxfId="305" priority="19" operator="containsText" text="SI">
      <formula>NOT(ISERROR(SEARCH("SI",F72)))</formula>
    </cfRule>
    <cfRule type="containsText" dxfId="304" priority="18" operator="containsText" text="NO">
      <formula>NOT(ISERROR(SEARCH("NO",F72)))</formula>
    </cfRule>
    <cfRule type="containsText" dxfId="303" priority="17" operator="containsText" text="N/A">
      <formula>NOT(ISERROR(SEARCH("N/A",F72)))</formula>
    </cfRule>
  </conditionalFormatting>
  <conditionalFormatting sqref="F91:G99">
    <cfRule type="containsText" dxfId="302" priority="20" operator="containsText" text="N/A">
      <formula>NOT(ISERROR(SEARCH("N/A",F91)))</formula>
    </cfRule>
    <cfRule type="containsText" dxfId="301" priority="22" operator="containsText" text="SI">
      <formula>NOT(ISERROR(SEARCH("SI",F91)))</formula>
    </cfRule>
    <cfRule type="containsText" dxfId="300" priority="21" operator="containsText" text="NO">
      <formula>NOT(ISERROR(SEARCH("NO",F91)))</formula>
    </cfRule>
  </conditionalFormatting>
  <dataValidations count="4">
    <dataValidation type="list" allowBlank="1" showInputMessage="1" showErrorMessage="1" sqref="H4" xr:uid="{121DDCC0-DD43-4DFA-A2E2-D4368C44F724}">
      <formula1>$F$320:$F$358</formula1>
    </dataValidation>
    <dataValidation type="list" allowBlank="1" showInputMessage="1" showErrorMessage="1" sqref="D65:E65 D4:E4" xr:uid="{53DEDDE7-067F-454C-8D6E-EA8C9A6A4FAF}">
      <formula1>$D$319:$D$331</formula1>
    </dataValidation>
    <dataValidation type="list" allowBlank="1" showInputMessage="1" showErrorMessage="1" sqref="E49:H49" xr:uid="{67466477-BC10-4080-90FB-2BF4B3949396}">
      <formula1>$A$319:$A$321</formula1>
    </dataValidation>
    <dataValidation type="list" allowBlank="1" showInputMessage="1" showErrorMessage="1" sqref="D16:D17 D22:D34 D40:D47 D37 D8:D11 D19 I8:AL35 G37:G47 G8:G34" xr:uid="{30588FDF-1F6C-472F-999C-C5830C9D64BC}">
      <formula1>$A$319:$A$322</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B29E8-0C19-421A-81A4-2D0B3DC671BD}">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OlKWaUKys1lyMlqZXQwf5LWpslXb3fwo2rwR4UPnBs4CA93qqiRYPg76AL0FY+TjiUVWReYUf1ArvA5FCz8mrg==" saltValue="ZMN6xHobqcKCJW07TUK87g=="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99" priority="44" operator="containsText" text="Si">
      <formula>NOT(ISERROR(SEARCH("Si",C8)))</formula>
    </cfRule>
    <cfRule type="containsText" dxfId="298" priority="45" operator="containsText" text="No">
      <formula>NOT(ISERROR(SEARCH("No",C8)))</formula>
    </cfRule>
  </conditionalFormatting>
  <conditionalFormatting sqref="C37">
    <cfRule type="containsText" dxfId="297" priority="41" operator="containsText" text="No">
      <formula>NOT(ISERROR(SEARCH("No",C37)))</formula>
    </cfRule>
    <cfRule type="containsText" dxfId="296" priority="42" operator="containsText" text="Si">
      <formula>NOT(ISERROR(SEARCH("Si",C37)))</formula>
    </cfRule>
    <cfRule type="containsText" dxfId="295" priority="43" operator="containsText" text="No aplica">
      <formula>NOT(ISERROR(SEARCH("No aplica",C37)))</formula>
    </cfRule>
  </conditionalFormatting>
  <conditionalFormatting sqref="C40:C47">
    <cfRule type="containsText" dxfId="294" priority="36" operator="containsText" text="No">
      <formula>NOT(ISERROR(SEARCH("No",C40)))</formula>
    </cfRule>
    <cfRule type="containsText" dxfId="293" priority="37" operator="containsText" text="Si">
      <formula>NOT(ISERROR(SEARCH("Si",C40)))</formula>
    </cfRule>
    <cfRule type="containsText" dxfId="292" priority="38" operator="containsText" text="No aplica">
      <formula>NOT(ISERROR(SEARCH("No aplica",C40)))</formula>
    </cfRule>
  </conditionalFormatting>
  <conditionalFormatting sqref="C44">
    <cfRule type="containsText" dxfId="291" priority="35" operator="containsText" text="En caso que aplique">
      <formula>NOT(ISERROR(SEARCH("En caso que aplique",C44)))</formula>
    </cfRule>
  </conditionalFormatting>
  <conditionalFormatting sqref="D8:D11 G8:G34 I8:AL35 D16:D17 D19 D22:D34 D37 G37:G47 D40:D47">
    <cfRule type="containsText" dxfId="290" priority="56" operator="containsText" text="N/A">
      <formula>NOT(ISERROR(SEARCH("N/A",D8)))</formula>
    </cfRule>
    <cfRule type="containsText" dxfId="289" priority="57" operator="containsText" text="NO">
      <formula>NOT(ISERROR(SEARCH("NO",D8)))</formula>
    </cfRule>
    <cfRule type="containsText" dxfId="288" priority="58" operator="containsText" text="SI">
      <formula>NOT(ISERROR(SEARCH("SI",D8)))</formula>
    </cfRule>
  </conditionalFormatting>
  <conditionalFormatting sqref="D72:D89 D91:D99">
    <cfRule type="containsText" dxfId="287" priority="51" operator="containsText" text="N/A">
      <formula>NOT(ISERROR(SEARCH("N/A",D72)))</formula>
    </cfRule>
    <cfRule type="containsText" dxfId="286" priority="52" operator="containsText" text="NO">
      <formula>NOT(ISERROR(SEARCH("NO",D72)))</formula>
    </cfRule>
    <cfRule type="containsText" dxfId="285" priority="53" operator="containsText" text="SI">
      <formula>NOT(ISERROR(SEARCH("SI",D72)))</formula>
    </cfRule>
  </conditionalFormatting>
  <conditionalFormatting sqref="E49:F49 F101">
    <cfRule type="containsText" dxfId="284" priority="54" operator="containsText" text="SI">
      <formula>NOT(ISERROR(SEARCH("SI",E49)))</formula>
    </cfRule>
    <cfRule type="containsText" dxfId="283" priority="55" operator="containsText" text="NO">
      <formula>NOT(ISERROR(SEARCH("NO",E49)))</formula>
    </cfRule>
  </conditionalFormatting>
  <conditionalFormatting sqref="F8:F34">
    <cfRule type="containsText" dxfId="282" priority="5" operator="containsText" text="En caso que aplique">
      <formula>NOT(ISERROR(SEARCH("En caso que aplique",F8)))</formula>
    </cfRule>
    <cfRule type="containsText" dxfId="281" priority="6" operator="containsText" text="Si">
      <formula>NOT(ISERROR(SEARCH("Si",F8)))</formula>
    </cfRule>
    <cfRule type="containsText" dxfId="280" priority="7" operator="containsText" text="No">
      <formula>NOT(ISERROR(SEARCH("No",F8)))</formula>
    </cfRule>
  </conditionalFormatting>
  <conditionalFormatting sqref="F37:F47">
    <cfRule type="containsText" dxfId="279" priority="1" operator="containsText" text="En caso que aplique">
      <formula>NOT(ISERROR(SEARCH("En caso que aplique",F37)))</formula>
    </cfRule>
    <cfRule type="containsText" dxfId="278" priority="2" operator="containsText" text="No">
      <formula>NOT(ISERROR(SEARCH("No",F37)))</formula>
    </cfRule>
    <cfRule type="containsText" dxfId="277" priority="3" operator="containsText" text="Si">
      <formula>NOT(ISERROR(SEARCH("Si",F37)))</formula>
    </cfRule>
    <cfRule type="containsText" dxfId="276" priority="4" operator="containsText" text="No aplica">
      <formula>NOT(ISERROR(SEARCH("No aplica",F37)))</formula>
    </cfRule>
  </conditionalFormatting>
  <conditionalFormatting sqref="F72:G89">
    <cfRule type="containsText" dxfId="275" priority="8" operator="containsText" text="N/A">
      <formula>NOT(ISERROR(SEARCH("N/A",F72)))</formula>
    </cfRule>
    <cfRule type="containsText" dxfId="274" priority="9" operator="containsText" text="NO">
      <formula>NOT(ISERROR(SEARCH("NO",F72)))</formula>
    </cfRule>
    <cfRule type="containsText" dxfId="273" priority="10" operator="containsText" text="SI">
      <formula>NOT(ISERROR(SEARCH("SI",F72)))</formula>
    </cfRule>
  </conditionalFormatting>
  <conditionalFormatting sqref="F91:G99">
    <cfRule type="containsText" dxfId="272" priority="17" operator="containsText" text="N/A">
      <formula>NOT(ISERROR(SEARCH("N/A",F91)))</formula>
    </cfRule>
    <cfRule type="containsText" dxfId="271" priority="18" operator="containsText" text="NO">
      <formula>NOT(ISERROR(SEARCH("NO",F91)))</formula>
    </cfRule>
    <cfRule type="containsText" dxfId="270" priority="19" operator="containsText" text="SI">
      <formula>NOT(ISERROR(SEARCH("SI",F91)))</formula>
    </cfRule>
  </conditionalFormatting>
  <dataValidations count="4">
    <dataValidation type="list" allowBlank="1" showInputMessage="1" showErrorMessage="1" sqref="D16:D17 D22:D34 D40:D47 D37 D8:D11 D19 I8:AL35 G37:G47 G8:G34" xr:uid="{7E357E8B-6F04-432A-B092-99E1EF8C9E31}">
      <formula1>$A$319:$A$322</formula1>
    </dataValidation>
    <dataValidation type="list" allowBlank="1" showInputMessage="1" showErrorMessage="1" sqref="E49:H49" xr:uid="{D32AF76B-C6F3-4FF5-B7C5-35CC7E937CCC}">
      <formula1>$A$319:$A$321</formula1>
    </dataValidation>
    <dataValidation type="list" allowBlank="1" showInputMessage="1" showErrorMessage="1" sqref="D65:E65 D4:E4" xr:uid="{68CD6CDC-39C4-4A97-A33D-22F6E8D0F3B9}">
      <formula1>$D$319:$D$331</formula1>
    </dataValidation>
    <dataValidation type="list" allowBlank="1" showInputMessage="1" showErrorMessage="1" sqref="H4" xr:uid="{1ED971D7-B994-43B5-BD0D-5013EEB97DD3}">
      <formula1>$F$320:$F$358</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F3BC0-16BD-4592-AD18-8F27B19F2DB0}">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qfr+YGgJsCzAWX72jqkjBUDwOM9qW/XnES23F0waBgG+9JthmuOurEorhzAEHBBWd9o3QKUawyTpNKjShYF8Og==" saltValue="XJjw2EdMd/gzTKp3XRbpP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69" priority="47" operator="containsText" text="Si">
      <formula>NOT(ISERROR(SEARCH("Si",C8)))</formula>
    </cfRule>
    <cfRule type="containsText" dxfId="268" priority="48" operator="containsText" text="No">
      <formula>NOT(ISERROR(SEARCH("No",C8)))</formula>
    </cfRule>
  </conditionalFormatting>
  <conditionalFormatting sqref="C37">
    <cfRule type="containsText" dxfId="267" priority="44" operator="containsText" text="No">
      <formula>NOT(ISERROR(SEARCH("No",C37)))</formula>
    </cfRule>
    <cfRule type="containsText" dxfId="266" priority="45" operator="containsText" text="Si">
      <formula>NOT(ISERROR(SEARCH("Si",C37)))</formula>
    </cfRule>
    <cfRule type="containsText" dxfId="265" priority="46" operator="containsText" text="No aplica">
      <formula>NOT(ISERROR(SEARCH("No aplica",C37)))</formula>
    </cfRule>
  </conditionalFormatting>
  <conditionalFormatting sqref="C40:C47">
    <cfRule type="containsText" dxfId="264" priority="39" operator="containsText" text="No">
      <formula>NOT(ISERROR(SEARCH("No",C40)))</formula>
    </cfRule>
    <cfRule type="containsText" dxfId="263" priority="40" operator="containsText" text="Si">
      <formula>NOT(ISERROR(SEARCH("Si",C40)))</formula>
    </cfRule>
    <cfRule type="containsText" dxfId="262" priority="41" operator="containsText" text="No aplica">
      <formula>NOT(ISERROR(SEARCH("No aplica",C40)))</formula>
    </cfRule>
  </conditionalFormatting>
  <conditionalFormatting sqref="C44">
    <cfRule type="containsText" dxfId="261" priority="38" operator="containsText" text="En caso que aplique">
      <formula>NOT(ISERROR(SEARCH("En caso que aplique",C44)))</formula>
    </cfRule>
  </conditionalFormatting>
  <conditionalFormatting sqref="D8:D11 G8:G34 I8:AL35 D16:D17 D19 D22:D34 D37 G37:G47 D40:D47">
    <cfRule type="containsText" dxfId="260" priority="59" operator="containsText" text="N/A">
      <formula>NOT(ISERROR(SEARCH("N/A",D8)))</formula>
    </cfRule>
    <cfRule type="containsText" dxfId="259" priority="60" operator="containsText" text="NO">
      <formula>NOT(ISERROR(SEARCH("NO",D8)))</formula>
    </cfRule>
    <cfRule type="containsText" dxfId="258" priority="61" operator="containsText" text="SI">
      <formula>NOT(ISERROR(SEARCH("SI",D8)))</formula>
    </cfRule>
  </conditionalFormatting>
  <conditionalFormatting sqref="D72:D89 D91:D99">
    <cfRule type="containsText" dxfId="257" priority="54" operator="containsText" text="N/A">
      <formula>NOT(ISERROR(SEARCH("N/A",D72)))</formula>
    </cfRule>
    <cfRule type="containsText" dxfId="256" priority="55" operator="containsText" text="NO">
      <formula>NOT(ISERROR(SEARCH("NO",D72)))</formula>
    </cfRule>
    <cfRule type="containsText" dxfId="255" priority="56" operator="containsText" text="SI">
      <formula>NOT(ISERROR(SEARCH("SI",D72)))</formula>
    </cfRule>
  </conditionalFormatting>
  <conditionalFormatting sqref="E49:F49 F101">
    <cfRule type="containsText" dxfId="254" priority="57" operator="containsText" text="SI">
      <formula>NOT(ISERROR(SEARCH("SI",E49)))</formula>
    </cfRule>
    <cfRule type="containsText" dxfId="253" priority="58" operator="containsText" text="NO">
      <formula>NOT(ISERROR(SEARCH("NO",E49)))</formula>
    </cfRule>
  </conditionalFormatting>
  <conditionalFormatting sqref="F8:F34">
    <cfRule type="containsText" dxfId="252" priority="5" operator="containsText" text="En caso que aplique">
      <formula>NOT(ISERROR(SEARCH("En caso que aplique",F8)))</formula>
    </cfRule>
    <cfRule type="containsText" dxfId="251" priority="6" operator="containsText" text="Si">
      <formula>NOT(ISERROR(SEARCH("Si",F8)))</formula>
    </cfRule>
    <cfRule type="containsText" dxfId="250" priority="7" operator="containsText" text="No">
      <formula>NOT(ISERROR(SEARCH("No",F8)))</formula>
    </cfRule>
  </conditionalFormatting>
  <conditionalFormatting sqref="F37:F47">
    <cfRule type="containsText" dxfId="249" priority="1" operator="containsText" text="En caso que aplique">
      <formula>NOT(ISERROR(SEARCH("En caso que aplique",F37)))</formula>
    </cfRule>
    <cfRule type="containsText" dxfId="248" priority="2" operator="containsText" text="No">
      <formula>NOT(ISERROR(SEARCH("No",F37)))</formula>
    </cfRule>
    <cfRule type="containsText" dxfId="247" priority="3" operator="containsText" text="Si">
      <formula>NOT(ISERROR(SEARCH("Si",F37)))</formula>
    </cfRule>
    <cfRule type="containsText" dxfId="246" priority="4" operator="containsText" text="No aplica">
      <formula>NOT(ISERROR(SEARCH("No aplica",F37)))</formula>
    </cfRule>
  </conditionalFormatting>
  <conditionalFormatting sqref="F72:G89">
    <cfRule type="containsText" dxfId="245" priority="8" operator="containsText" text="N/A">
      <formula>NOT(ISERROR(SEARCH("N/A",F72)))</formula>
    </cfRule>
    <cfRule type="containsText" dxfId="244" priority="9" operator="containsText" text="NO">
      <formula>NOT(ISERROR(SEARCH("NO",F72)))</formula>
    </cfRule>
    <cfRule type="containsText" dxfId="243" priority="10" operator="containsText" text="SI">
      <formula>NOT(ISERROR(SEARCH("SI",F72)))</formula>
    </cfRule>
  </conditionalFormatting>
  <conditionalFormatting sqref="F91:G99">
    <cfRule type="containsText" dxfId="242" priority="20" operator="containsText" text="N/A">
      <formula>NOT(ISERROR(SEARCH("N/A",F91)))</formula>
    </cfRule>
    <cfRule type="containsText" dxfId="241" priority="21" operator="containsText" text="NO">
      <formula>NOT(ISERROR(SEARCH("NO",F91)))</formula>
    </cfRule>
    <cfRule type="containsText" dxfId="240" priority="22" operator="containsText" text="SI">
      <formula>NOT(ISERROR(SEARCH("SI",F91)))</formula>
    </cfRule>
  </conditionalFormatting>
  <dataValidations count="4">
    <dataValidation type="list" allowBlank="1" showInputMessage="1" showErrorMessage="1" sqref="D16:D17 D22:D34 D40:D47 D37 D8:D11 D19 I8:AL35 G37:G47 G8:G34" xr:uid="{D7B6D190-1D0B-4C9C-A458-05B790EA171F}">
      <formula1>$A$319:$A$322</formula1>
    </dataValidation>
    <dataValidation type="list" allowBlank="1" showInputMessage="1" showErrorMessage="1" sqref="E49:H49" xr:uid="{DC6F1F5B-6FB6-4E47-AEDD-A98D73717D0D}">
      <formula1>$A$319:$A$321</formula1>
    </dataValidation>
    <dataValidation type="list" allowBlank="1" showInputMessage="1" showErrorMessage="1" sqref="D65:E65 D4:E4" xr:uid="{61020999-EA60-40F9-BC1B-6646B84447A1}">
      <formula1>$D$319:$D$331</formula1>
    </dataValidation>
    <dataValidation type="list" allowBlank="1" showInputMessage="1" showErrorMessage="1" sqref="H4" xr:uid="{F26F59EF-4C34-447C-B6F6-508B38EE2819}">
      <formula1>$F$320:$F$358</formula1>
    </dataValidation>
  </dataValidations>
  <printOptions horizontalCentered="1"/>
  <pageMargins left="0.51181102362204722" right="0.51181102362204722" top="0.74803149606299213" bottom="0.15748031496062992" header="0" footer="0"/>
  <pageSetup scale="44" fitToHeight="0" orientation="portrait" r:id="rId1"/>
  <rowBreaks count="1" manualBreakCount="1">
    <brk id="35" max="6"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AB921-F0DD-4D94-8A68-831FAEE9F307}">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407</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vcDBCEf/wqYBFNH0hsvnW88Y01taw2R32ENHtkqA2OkPUM5vCfNrAIoJMqdqb+VnZyrkRPW9MTkEUd9upzuz3g==" saltValue="cudX8LN1bmebqNZajZTjR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39" priority="47" operator="containsText" text="Si">
      <formula>NOT(ISERROR(SEARCH("Si",C8)))</formula>
    </cfRule>
    <cfRule type="containsText" dxfId="238" priority="48" operator="containsText" text="No">
      <formula>NOT(ISERROR(SEARCH("No",C8)))</formula>
    </cfRule>
  </conditionalFormatting>
  <conditionalFormatting sqref="C37">
    <cfRule type="containsText" dxfId="237" priority="44" operator="containsText" text="No">
      <formula>NOT(ISERROR(SEARCH("No",C37)))</formula>
    </cfRule>
    <cfRule type="containsText" dxfId="236" priority="45" operator="containsText" text="Si">
      <formula>NOT(ISERROR(SEARCH("Si",C37)))</formula>
    </cfRule>
    <cfRule type="containsText" dxfId="235" priority="46" operator="containsText" text="No aplica">
      <formula>NOT(ISERROR(SEARCH("No aplica",C37)))</formula>
    </cfRule>
  </conditionalFormatting>
  <conditionalFormatting sqref="C40:C47">
    <cfRule type="containsText" dxfId="234" priority="39" operator="containsText" text="No">
      <formula>NOT(ISERROR(SEARCH("No",C40)))</formula>
    </cfRule>
    <cfRule type="containsText" dxfId="233" priority="40" operator="containsText" text="Si">
      <formula>NOT(ISERROR(SEARCH("Si",C40)))</formula>
    </cfRule>
    <cfRule type="containsText" dxfId="232" priority="41" operator="containsText" text="No aplica">
      <formula>NOT(ISERROR(SEARCH("No aplica",C40)))</formula>
    </cfRule>
  </conditionalFormatting>
  <conditionalFormatting sqref="C44">
    <cfRule type="containsText" dxfId="231" priority="38" operator="containsText" text="En caso que aplique">
      <formula>NOT(ISERROR(SEARCH("En caso que aplique",C44)))</formula>
    </cfRule>
  </conditionalFormatting>
  <conditionalFormatting sqref="D8:D11 G8:G34 I8:AL35 D16:D17 D19 D22:D34 D37 G37:G47 D40:D47">
    <cfRule type="containsText" dxfId="230" priority="59" operator="containsText" text="N/A">
      <formula>NOT(ISERROR(SEARCH("N/A",D8)))</formula>
    </cfRule>
    <cfRule type="containsText" dxfId="229" priority="60" operator="containsText" text="NO">
      <formula>NOT(ISERROR(SEARCH("NO",D8)))</formula>
    </cfRule>
    <cfRule type="containsText" dxfId="228" priority="61" operator="containsText" text="SI">
      <formula>NOT(ISERROR(SEARCH("SI",D8)))</formula>
    </cfRule>
  </conditionalFormatting>
  <conditionalFormatting sqref="D72:D89 D91:D99">
    <cfRule type="containsText" dxfId="227" priority="54" operator="containsText" text="N/A">
      <formula>NOT(ISERROR(SEARCH("N/A",D72)))</formula>
    </cfRule>
    <cfRule type="containsText" dxfId="226" priority="55" operator="containsText" text="NO">
      <formula>NOT(ISERROR(SEARCH("NO",D72)))</formula>
    </cfRule>
    <cfRule type="containsText" dxfId="225" priority="56" operator="containsText" text="SI">
      <formula>NOT(ISERROR(SEARCH("SI",D72)))</formula>
    </cfRule>
  </conditionalFormatting>
  <conditionalFormatting sqref="E49:F49 F101">
    <cfRule type="containsText" dxfId="224" priority="57" operator="containsText" text="SI">
      <formula>NOT(ISERROR(SEARCH("SI",E49)))</formula>
    </cfRule>
    <cfRule type="containsText" dxfId="223" priority="58" operator="containsText" text="NO">
      <formula>NOT(ISERROR(SEARCH("NO",E49)))</formula>
    </cfRule>
  </conditionalFormatting>
  <conditionalFormatting sqref="F8:F34">
    <cfRule type="containsText" dxfId="222" priority="5" operator="containsText" text="En caso que aplique">
      <formula>NOT(ISERROR(SEARCH("En caso que aplique",F8)))</formula>
    </cfRule>
    <cfRule type="containsText" dxfId="221" priority="6" operator="containsText" text="Si">
      <formula>NOT(ISERROR(SEARCH("Si",F8)))</formula>
    </cfRule>
    <cfRule type="containsText" dxfId="220" priority="7" operator="containsText" text="No">
      <formula>NOT(ISERROR(SEARCH("No",F8)))</formula>
    </cfRule>
  </conditionalFormatting>
  <conditionalFormatting sqref="F37:F47">
    <cfRule type="containsText" dxfId="219" priority="1" operator="containsText" text="En caso que aplique">
      <formula>NOT(ISERROR(SEARCH("En caso que aplique",F37)))</formula>
    </cfRule>
    <cfRule type="containsText" dxfId="218" priority="2" operator="containsText" text="No">
      <formula>NOT(ISERROR(SEARCH("No",F37)))</formula>
    </cfRule>
    <cfRule type="containsText" dxfId="217" priority="3" operator="containsText" text="Si">
      <formula>NOT(ISERROR(SEARCH("Si",F37)))</formula>
    </cfRule>
    <cfRule type="containsText" dxfId="216" priority="4" operator="containsText" text="No aplica">
      <formula>NOT(ISERROR(SEARCH("No aplica",F37)))</formula>
    </cfRule>
  </conditionalFormatting>
  <conditionalFormatting sqref="F72:G89">
    <cfRule type="containsText" dxfId="215" priority="8" operator="containsText" text="N/A">
      <formula>NOT(ISERROR(SEARCH("N/A",F72)))</formula>
    </cfRule>
    <cfRule type="containsText" dxfId="214" priority="9" operator="containsText" text="NO">
      <formula>NOT(ISERROR(SEARCH("NO",F72)))</formula>
    </cfRule>
    <cfRule type="containsText" dxfId="213" priority="10" operator="containsText" text="SI">
      <formula>NOT(ISERROR(SEARCH("SI",F72)))</formula>
    </cfRule>
  </conditionalFormatting>
  <conditionalFormatting sqref="F91:G99">
    <cfRule type="containsText" dxfId="212" priority="20" operator="containsText" text="N/A">
      <formula>NOT(ISERROR(SEARCH("N/A",F91)))</formula>
    </cfRule>
    <cfRule type="containsText" dxfId="211" priority="21" operator="containsText" text="NO">
      <formula>NOT(ISERROR(SEARCH("NO",F91)))</formula>
    </cfRule>
    <cfRule type="containsText" dxfId="210" priority="22" operator="containsText" text="SI">
      <formula>NOT(ISERROR(SEARCH("SI",F91)))</formula>
    </cfRule>
  </conditionalFormatting>
  <dataValidations count="4">
    <dataValidation type="list" allowBlank="1" showInputMessage="1" showErrorMessage="1" sqref="H4" xr:uid="{A3D7FCC4-6EC6-496D-9E61-289ABE79C513}">
      <formula1>$F$320:$F$358</formula1>
    </dataValidation>
    <dataValidation type="list" allowBlank="1" showInputMessage="1" showErrorMessage="1" sqref="D65:E65 D4:E4" xr:uid="{64B646A9-E180-471B-B9EA-424D50A4A469}">
      <formula1>$D$319:$D$331</formula1>
    </dataValidation>
    <dataValidation type="list" allowBlank="1" showInputMessage="1" showErrorMessage="1" sqref="E49:H49" xr:uid="{C5587159-74A3-496B-9F55-26BDE7491060}">
      <formula1>$A$319:$A$321</formula1>
    </dataValidation>
    <dataValidation type="list" allowBlank="1" showInputMessage="1" showErrorMessage="1" sqref="D16:D17 D22:D34 D40:D47 D37 D8:D11 D19 I8:AL35 G37:G47 G8:G34" xr:uid="{2FA1BBE0-543F-4688-B34C-DEF2FE22383E}">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D0BD3-6866-4B1A-976F-2789D44279A4}">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PAqfUY7HiS9hqno7gZnX2dA7PR4XqXvktJnLI43uQnP/roafmwHR1fLmJ0z+jFkdbmtuQ20LjP95FCi6e+fxIw==" saltValue="ndnB87OXZjKZTT9L2z5aH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09" priority="47" operator="containsText" text="Si">
      <formula>NOT(ISERROR(SEARCH("Si",C8)))</formula>
    </cfRule>
    <cfRule type="containsText" dxfId="208" priority="48" operator="containsText" text="No">
      <formula>NOT(ISERROR(SEARCH("No",C8)))</formula>
    </cfRule>
  </conditionalFormatting>
  <conditionalFormatting sqref="C37">
    <cfRule type="containsText" dxfId="207" priority="44" operator="containsText" text="No">
      <formula>NOT(ISERROR(SEARCH("No",C37)))</formula>
    </cfRule>
    <cfRule type="containsText" dxfId="206" priority="45" operator="containsText" text="Si">
      <formula>NOT(ISERROR(SEARCH("Si",C37)))</formula>
    </cfRule>
    <cfRule type="containsText" dxfId="205" priority="46" operator="containsText" text="No aplica">
      <formula>NOT(ISERROR(SEARCH("No aplica",C37)))</formula>
    </cfRule>
  </conditionalFormatting>
  <conditionalFormatting sqref="C40:C47">
    <cfRule type="containsText" dxfId="204" priority="39" operator="containsText" text="No">
      <formula>NOT(ISERROR(SEARCH("No",C40)))</formula>
    </cfRule>
    <cfRule type="containsText" dxfId="203" priority="40" operator="containsText" text="Si">
      <formula>NOT(ISERROR(SEARCH("Si",C40)))</formula>
    </cfRule>
    <cfRule type="containsText" dxfId="202" priority="41" operator="containsText" text="No aplica">
      <formula>NOT(ISERROR(SEARCH("No aplica",C40)))</formula>
    </cfRule>
  </conditionalFormatting>
  <conditionalFormatting sqref="C44">
    <cfRule type="containsText" dxfId="201" priority="38" operator="containsText" text="En caso que aplique">
      <formula>NOT(ISERROR(SEARCH("En caso que aplique",C44)))</formula>
    </cfRule>
  </conditionalFormatting>
  <conditionalFormatting sqref="D8:D11 G8:G34 I8:AL35 D16:D17 D19 D22:D34 D37 G37:G47 D40:D47">
    <cfRule type="containsText" dxfId="200" priority="59" operator="containsText" text="N/A">
      <formula>NOT(ISERROR(SEARCH("N/A",D8)))</formula>
    </cfRule>
    <cfRule type="containsText" dxfId="199" priority="60" operator="containsText" text="NO">
      <formula>NOT(ISERROR(SEARCH("NO",D8)))</formula>
    </cfRule>
    <cfRule type="containsText" dxfId="198" priority="61" operator="containsText" text="SI">
      <formula>NOT(ISERROR(SEARCH("SI",D8)))</formula>
    </cfRule>
  </conditionalFormatting>
  <conditionalFormatting sqref="D72:D89 D91:D99">
    <cfRule type="containsText" dxfId="197" priority="54" operator="containsText" text="N/A">
      <formula>NOT(ISERROR(SEARCH("N/A",D72)))</formula>
    </cfRule>
    <cfRule type="containsText" dxfId="196" priority="55" operator="containsText" text="NO">
      <formula>NOT(ISERROR(SEARCH("NO",D72)))</formula>
    </cfRule>
    <cfRule type="containsText" dxfId="195" priority="56" operator="containsText" text="SI">
      <formula>NOT(ISERROR(SEARCH("SI",D72)))</formula>
    </cfRule>
  </conditionalFormatting>
  <conditionalFormatting sqref="E49:F49 F101">
    <cfRule type="containsText" dxfId="194" priority="57" operator="containsText" text="SI">
      <formula>NOT(ISERROR(SEARCH("SI",E49)))</formula>
    </cfRule>
    <cfRule type="containsText" dxfId="193" priority="58" operator="containsText" text="NO">
      <formula>NOT(ISERROR(SEARCH("NO",E49)))</formula>
    </cfRule>
  </conditionalFormatting>
  <conditionalFormatting sqref="F8:F34">
    <cfRule type="containsText" dxfId="192" priority="5" operator="containsText" text="En caso que aplique">
      <formula>NOT(ISERROR(SEARCH("En caso que aplique",F8)))</formula>
    </cfRule>
    <cfRule type="containsText" dxfId="191" priority="6" operator="containsText" text="Si">
      <formula>NOT(ISERROR(SEARCH("Si",F8)))</formula>
    </cfRule>
    <cfRule type="containsText" dxfId="190" priority="7" operator="containsText" text="No">
      <formula>NOT(ISERROR(SEARCH("No",F8)))</formula>
    </cfRule>
  </conditionalFormatting>
  <conditionalFormatting sqref="F37:F47">
    <cfRule type="containsText" dxfId="189" priority="1" operator="containsText" text="En caso que aplique">
      <formula>NOT(ISERROR(SEARCH("En caso que aplique",F37)))</formula>
    </cfRule>
    <cfRule type="containsText" dxfId="188" priority="2" operator="containsText" text="No">
      <formula>NOT(ISERROR(SEARCH("No",F37)))</formula>
    </cfRule>
    <cfRule type="containsText" dxfId="187" priority="3" operator="containsText" text="Si">
      <formula>NOT(ISERROR(SEARCH("Si",F37)))</formula>
    </cfRule>
    <cfRule type="containsText" dxfId="186" priority="4" operator="containsText" text="No aplica">
      <formula>NOT(ISERROR(SEARCH("No aplica",F37)))</formula>
    </cfRule>
  </conditionalFormatting>
  <conditionalFormatting sqref="F72:G89">
    <cfRule type="containsText" dxfId="185" priority="8" operator="containsText" text="N/A">
      <formula>NOT(ISERROR(SEARCH("N/A",F72)))</formula>
    </cfRule>
    <cfRule type="containsText" dxfId="184" priority="9" operator="containsText" text="NO">
      <formula>NOT(ISERROR(SEARCH("NO",F72)))</formula>
    </cfRule>
    <cfRule type="containsText" dxfId="183" priority="10" operator="containsText" text="SI">
      <formula>NOT(ISERROR(SEARCH("SI",F72)))</formula>
    </cfRule>
  </conditionalFormatting>
  <conditionalFormatting sqref="F91:G99">
    <cfRule type="containsText" dxfId="182" priority="20" operator="containsText" text="N/A">
      <formula>NOT(ISERROR(SEARCH("N/A",F91)))</formula>
    </cfRule>
    <cfRule type="containsText" dxfId="181" priority="21" operator="containsText" text="NO">
      <formula>NOT(ISERROR(SEARCH("NO",F91)))</formula>
    </cfRule>
    <cfRule type="containsText" dxfId="180" priority="22" operator="containsText" text="SI">
      <formula>NOT(ISERROR(SEARCH("SI",F91)))</formula>
    </cfRule>
  </conditionalFormatting>
  <dataValidations count="4">
    <dataValidation type="list" allowBlank="1" showInputMessage="1" showErrorMessage="1" sqref="H4" xr:uid="{63D87B3A-DEF2-42DD-9EAA-FC06965412A5}">
      <formula1>$F$320:$F$358</formula1>
    </dataValidation>
    <dataValidation type="list" allowBlank="1" showInputMessage="1" showErrorMessage="1" sqref="D65:E65 D4:E4" xr:uid="{BC7F2518-93E0-419F-A91E-30140344310B}">
      <formula1>$D$319:$D$331</formula1>
    </dataValidation>
    <dataValidation type="list" allowBlank="1" showInputMessage="1" showErrorMessage="1" sqref="E49:H49" xr:uid="{CF7B9A50-2A1E-4A68-B2DB-D87AAD84448A}">
      <formula1>$A$319:$A$321</formula1>
    </dataValidation>
    <dataValidation type="list" allowBlank="1" showInputMessage="1" showErrorMessage="1" sqref="D16:D17 D22:D34 D40:D47 D37 D8:D11 D19 I8:AL35 G37:G47 G8:G34" xr:uid="{30C28361-4223-4617-B32C-CE945371F4BA}">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0C1F3-2869-4313-B52A-E5B13FAF5C5C}">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Z0DNahRlox0I6+N0VwdEemClp9OG9DL7Xt2ppWREzZ9LaCr3+/yt7JnrInGqbT6+w6bb451xW4V4SvWGA2t3mA==" saltValue="/Do1coqQOjRf6KmGu4BZ3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79" priority="47" operator="containsText" text="Si">
      <formula>NOT(ISERROR(SEARCH("Si",C8)))</formula>
    </cfRule>
    <cfRule type="containsText" dxfId="178" priority="48" operator="containsText" text="No">
      <formula>NOT(ISERROR(SEARCH("No",C8)))</formula>
    </cfRule>
  </conditionalFormatting>
  <conditionalFormatting sqref="C37">
    <cfRule type="containsText" dxfId="177" priority="44" operator="containsText" text="No">
      <formula>NOT(ISERROR(SEARCH("No",C37)))</formula>
    </cfRule>
    <cfRule type="containsText" dxfId="176" priority="45" operator="containsText" text="Si">
      <formula>NOT(ISERROR(SEARCH("Si",C37)))</formula>
    </cfRule>
    <cfRule type="containsText" dxfId="175" priority="46" operator="containsText" text="No aplica">
      <formula>NOT(ISERROR(SEARCH("No aplica",C37)))</formula>
    </cfRule>
  </conditionalFormatting>
  <conditionalFormatting sqref="C40:C47">
    <cfRule type="containsText" dxfId="174" priority="39" operator="containsText" text="No">
      <formula>NOT(ISERROR(SEARCH("No",C40)))</formula>
    </cfRule>
    <cfRule type="containsText" dxfId="173" priority="40" operator="containsText" text="Si">
      <formula>NOT(ISERROR(SEARCH("Si",C40)))</formula>
    </cfRule>
    <cfRule type="containsText" dxfId="172" priority="41" operator="containsText" text="No aplica">
      <formula>NOT(ISERROR(SEARCH("No aplica",C40)))</formula>
    </cfRule>
  </conditionalFormatting>
  <conditionalFormatting sqref="C44">
    <cfRule type="containsText" dxfId="171" priority="38" operator="containsText" text="En caso que aplique">
      <formula>NOT(ISERROR(SEARCH("En caso que aplique",C44)))</formula>
    </cfRule>
  </conditionalFormatting>
  <conditionalFormatting sqref="D8:D11 G8:G34 I8:AL35 D16:D17 D19 D22:D34 D37 G37:G47 D40:D47">
    <cfRule type="containsText" dxfId="170" priority="59" operator="containsText" text="N/A">
      <formula>NOT(ISERROR(SEARCH("N/A",D8)))</formula>
    </cfRule>
    <cfRule type="containsText" dxfId="169" priority="60" operator="containsText" text="NO">
      <formula>NOT(ISERROR(SEARCH("NO",D8)))</formula>
    </cfRule>
    <cfRule type="containsText" dxfId="168" priority="61" operator="containsText" text="SI">
      <formula>NOT(ISERROR(SEARCH("SI",D8)))</formula>
    </cfRule>
  </conditionalFormatting>
  <conditionalFormatting sqref="D72:D89 D91:D99">
    <cfRule type="containsText" dxfId="167" priority="54" operator="containsText" text="N/A">
      <formula>NOT(ISERROR(SEARCH("N/A",D72)))</formula>
    </cfRule>
    <cfRule type="containsText" dxfId="166" priority="55" operator="containsText" text="NO">
      <formula>NOT(ISERROR(SEARCH("NO",D72)))</formula>
    </cfRule>
    <cfRule type="containsText" dxfId="165" priority="56" operator="containsText" text="SI">
      <formula>NOT(ISERROR(SEARCH("SI",D72)))</formula>
    </cfRule>
  </conditionalFormatting>
  <conditionalFormatting sqref="E49:F49 F101">
    <cfRule type="containsText" dxfId="164" priority="57" operator="containsText" text="SI">
      <formula>NOT(ISERROR(SEARCH("SI",E49)))</formula>
    </cfRule>
    <cfRule type="containsText" dxfId="163" priority="58" operator="containsText" text="NO">
      <formula>NOT(ISERROR(SEARCH("NO",E49)))</formula>
    </cfRule>
  </conditionalFormatting>
  <conditionalFormatting sqref="F8:F34">
    <cfRule type="containsText" dxfId="162" priority="5" operator="containsText" text="En caso que aplique">
      <formula>NOT(ISERROR(SEARCH("En caso que aplique",F8)))</formula>
    </cfRule>
    <cfRule type="containsText" dxfId="161" priority="6" operator="containsText" text="Si">
      <formula>NOT(ISERROR(SEARCH("Si",F8)))</formula>
    </cfRule>
    <cfRule type="containsText" dxfId="160" priority="7" operator="containsText" text="No">
      <formula>NOT(ISERROR(SEARCH("No",F8)))</formula>
    </cfRule>
  </conditionalFormatting>
  <conditionalFormatting sqref="F37:F47">
    <cfRule type="containsText" dxfId="159" priority="1" operator="containsText" text="En caso que aplique">
      <formula>NOT(ISERROR(SEARCH("En caso que aplique",F37)))</formula>
    </cfRule>
    <cfRule type="containsText" dxfId="158" priority="2" operator="containsText" text="No">
      <formula>NOT(ISERROR(SEARCH("No",F37)))</formula>
    </cfRule>
    <cfRule type="containsText" dxfId="157" priority="3" operator="containsText" text="Si">
      <formula>NOT(ISERROR(SEARCH("Si",F37)))</formula>
    </cfRule>
    <cfRule type="containsText" dxfId="156" priority="4" operator="containsText" text="No aplica">
      <formula>NOT(ISERROR(SEARCH("No aplica",F37)))</formula>
    </cfRule>
  </conditionalFormatting>
  <conditionalFormatting sqref="F72:G89">
    <cfRule type="containsText" dxfId="155" priority="8" operator="containsText" text="N/A">
      <formula>NOT(ISERROR(SEARCH("N/A",F72)))</formula>
    </cfRule>
    <cfRule type="containsText" dxfId="154" priority="9" operator="containsText" text="NO">
      <formula>NOT(ISERROR(SEARCH("NO",F72)))</formula>
    </cfRule>
    <cfRule type="containsText" dxfId="153" priority="10" operator="containsText" text="SI">
      <formula>NOT(ISERROR(SEARCH("SI",F72)))</formula>
    </cfRule>
  </conditionalFormatting>
  <conditionalFormatting sqref="F91:G99">
    <cfRule type="containsText" dxfId="152" priority="20" operator="containsText" text="N/A">
      <formula>NOT(ISERROR(SEARCH("N/A",F91)))</formula>
    </cfRule>
    <cfRule type="containsText" dxfId="151" priority="21" operator="containsText" text="NO">
      <formula>NOT(ISERROR(SEARCH("NO",F91)))</formula>
    </cfRule>
    <cfRule type="containsText" dxfId="150" priority="22" operator="containsText" text="SI">
      <formula>NOT(ISERROR(SEARCH("SI",F91)))</formula>
    </cfRule>
  </conditionalFormatting>
  <dataValidations count="4">
    <dataValidation type="list" allowBlank="1" showInputMessage="1" showErrorMessage="1" sqref="D16:D17 D22:D34 D40:D47 D37 D8:D11 D19 I8:AL35 G37:G47 G8:G34" xr:uid="{B44A0AE0-E157-4724-A174-69E011DE813E}">
      <formula1>$A$319:$A$322</formula1>
    </dataValidation>
    <dataValidation type="list" allowBlank="1" showInputMessage="1" showErrorMessage="1" sqref="E49:H49" xr:uid="{3191BE41-F7F8-4E4C-9C8C-03A7F9539F6A}">
      <formula1>$A$319:$A$321</formula1>
    </dataValidation>
    <dataValidation type="list" allowBlank="1" showInputMessage="1" showErrorMessage="1" sqref="D65:E65 D4:E4" xr:uid="{594BC4B8-13C3-47EF-9B2F-2D112E768865}">
      <formula1>$D$319:$D$331</formula1>
    </dataValidation>
    <dataValidation type="list" allowBlank="1" showInputMessage="1" showErrorMessage="1" sqref="H4" xr:uid="{0CDB8ACC-1E56-41CB-B6D2-1EBC86BFFC8C}">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7B3E-C344-4A82-AE99-63DF6F2E0378}">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IF(H23="","",H23)</f>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AuhgxWyUNRcuvrn2ZxCnpyvrcfwHj56RsRJdlCC/tC0/U+Fs7ZU8yqDU+Eu8XJvvHNsFEZTakoPjuZrI09qB1A==" saltValue="fR6psywkS3nr0AhAelBl2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49" priority="47" operator="containsText" text="Si">
      <formula>NOT(ISERROR(SEARCH("Si",C8)))</formula>
    </cfRule>
    <cfRule type="containsText" dxfId="148" priority="48" operator="containsText" text="No">
      <formula>NOT(ISERROR(SEARCH("No",C8)))</formula>
    </cfRule>
  </conditionalFormatting>
  <conditionalFormatting sqref="C37">
    <cfRule type="containsText" dxfId="147" priority="44" operator="containsText" text="No">
      <formula>NOT(ISERROR(SEARCH("No",C37)))</formula>
    </cfRule>
    <cfRule type="containsText" dxfId="146" priority="45" operator="containsText" text="Si">
      <formula>NOT(ISERROR(SEARCH("Si",C37)))</formula>
    </cfRule>
    <cfRule type="containsText" dxfId="145" priority="46" operator="containsText" text="No aplica">
      <formula>NOT(ISERROR(SEARCH("No aplica",C37)))</formula>
    </cfRule>
  </conditionalFormatting>
  <conditionalFormatting sqref="C40:C47">
    <cfRule type="containsText" dxfId="144" priority="39" operator="containsText" text="No">
      <formula>NOT(ISERROR(SEARCH("No",C40)))</formula>
    </cfRule>
    <cfRule type="containsText" dxfId="143" priority="40" operator="containsText" text="Si">
      <formula>NOT(ISERROR(SEARCH("Si",C40)))</formula>
    </cfRule>
    <cfRule type="containsText" dxfId="142" priority="41" operator="containsText" text="No aplica">
      <formula>NOT(ISERROR(SEARCH("No aplica",C40)))</formula>
    </cfRule>
  </conditionalFormatting>
  <conditionalFormatting sqref="C44">
    <cfRule type="containsText" dxfId="141" priority="38" operator="containsText" text="En caso que aplique">
      <formula>NOT(ISERROR(SEARCH("En caso que aplique",C44)))</formula>
    </cfRule>
  </conditionalFormatting>
  <conditionalFormatting sqref="D8:D11 G8:G34 I8:AL35 D16:D17 D19 D22:D34 D37 G37:G47 D40:D47">
    <cfRule type="containsText" dxfId="140" priority="59" operator="containsText" text="N/A">
      <formula>NOT(ISERROR(SEARCH("N/A",D8)))</formula>
    </cfRule>
    <cfRule type="containsText" dxfId="139" priority="60" operator="containsText" text="NO">
      <formula>NOT(ISERROR(SEARCH("NO",D8)))</formula>
    </cfRule>
    <cfRule type="containsText" dxfId="138" priority="61" operator="containsText" text="SI">
      <formula>NOT(ISERROR(SEARCH("SI",D8)))</formula>
    </cfRule>
  </conditionalFormatting>
  <conditionalFormatting sqref="D72:D89 D91:D99">
    <cfRule type="containsText" dxfId="137" priority="54" operator="containsText" text="N/A">
      <formula>NOT(ISERROR(SEARCH("N/A",D72)))</formula>
    </cfRule>
    <cfRule type="containsText" dxfId="136" priority="55" operator="containsText" text="NO">
      <formula>NOT(ISERROR(SEARCH("NO",D72)))</formula>
    </cfRule>
    <cfRule type="containsText" dxfId="135" priority="56" operator="containsText" text="SI">
      <formula>NOT(ISERROR(SEARCH("SI",D72)))</formula>
    </cfRule>
  </conditionalFormatting>
  <conditionalFormatting sqref="E49:F49 F101">
    <cfRule type="containsText" dxfId="134" priority="57" operator="containsText" text="SI">
      <formula>NOT(ISERROR(SEARCH("SI",E49)))</formula>
    </cfRule>
    <cfRule type="containsText" dxfId="133" priority="58" operator="containsText" text="NO">
      <formula>NOT(ISERROR(SEARCH("NO",E49)))</formula>
    </cfRule>
  </conditionalFormatting>
  <conditionalFormatting sqref="F8:F34">
    <cfRule type="containsText" dxfId="132" priority="5" operator="containsText" text="En caso que aplique">
      <formula>NOT(ISERROR(SEARCH("En caso que aplique",F8)))</formula>
    </cfRule>
    <cfRule type="containsText" dxfId="131" priority="6" operator="containsText" text="Si">
      <formula>NOT(ISERROR(SEARCH("Si",F8)))</formula>
    </cfRule>
    <cfRule type="containsText" dxfId="130" priority="7" operator="containsText" text="No">
      <formula>NOT(ISERROR(SEARCH("No",F8)))</formula>
    </cfRule>
  </conditionalFormatting>
  <conditionalFormatting sqref="F37:F47">
    <cfRule type="containsText" dxfId="129" priority="1" operator="containsText" text="En caso que aplique">
      <formula>NOT(ISERROR(SEARCH("En caso que aplique",F37)))</formula>
    </cfRule>
    <cfRule type="containsText" dxfId="128" priority="2" operator="containsText" text="No">
      <formula>NOT(ISERROR(SEARCH("No",F37)))</formula>
    </cfRule>
    <cfRule type="containsText" dxfId="127" priority="3" operator="containsText" text="Si">
      <formula>NOT(ISERROR(SEARCH("Si",F37)))</formula>
    </cfRule>
    <cfRule type="containsText" dxfId="126" priority="4" operator="containsText" text="No aplica">
      <formula>NOT(ISERROR(SEARCH("No aplica",F37)))</formula>
    </cfRule>
  </conditionalFormatting>
  <conditionalFormatting sqref="F72:G89">
    <cfRule type="containsText" dxfId="125" priority="8" operator="containsText" text="N/A">
      <formula>NOT(ISERROR(SEARCH("N/A",F72)))</formula>
    </cfRule>
    <cfRule type="containsText" dxfId="124" priority="9" operator="containsText" text="NO">
      <formula>NOT(ISERROR(SEARCH("NO",F72)))</formula>
    </cfRule>
    <cfRule type="containsText" dxfId="123" priority="10" operator="containsText" text="SI">
      <formula>NOT(ISERROR(SEARCH("SI",F72)))</formula>
    </cfRule>
  </conditionalFormatting>
  <conditionalFormatting sqref="F91:G99">
    <cfRule type="containsText" dxfId="122" priority="20" operator="containsText" text="N/A">
      <formula>NOT(ISERROR(SEARCH("N/A",F91)))</formula>
    </cfRule>
    <cfRule type="containsText" dxfId="121" priority="21" operator="containsText" text="NO">
      <formula>NOT(ISERROR(SEARCH("NO",F91)))</formula>
    </cfRule>
    <cfRule type="containsText" dxfId="120" priority="22" operator="containsText" text="SI">
      <formula>NOT(ISERROR(SEARCH("SI",F91)))</formula>
    </cfRule>
  </conditionalFormatting>
  <dataValidations count="4">
    <dataValidation type="list" allowBlank="1" showInputMessage="1" showErrorMessage="1" sqref="D16:D17 D22:D34 D40:D47 D37 D8:D11 D19 I8:AL35 G37:G47 G8:G34" xr:uid="{906386A5-EF90-496C-A2CF-E59EF2D64BDC}">
      <formula1>$A$319:$A$322</formula1>
    </dataValidation>
    <dataValidation type="list" allowBlank="1" showInputMessage="1" showErrorMessage="1" sqref="E49:H49" xr:uid="{020532D9-4498-4CFB-926C-573EC550F4CE}">
      <formula1>$A$319:$A$321</formula1>
    </dataValidation>
    <dataValidation type="list" allowBlank="1" showInputMessage="1" showErrorMessage="1" sqref="D65:E65 D4:E4" xr:uid="{3D5C5142-6BE6-44F3-ACD2-5E4A239E6165}">
      <formula1>$D$319:$D$331</formula1>
    </dataValidation>
    <dataValidation type="list" allowBlank="1" showInputMessage="1" showErrorMessage="1" sqref="H4" xr:uid="{CAEFAE56-8273-41D0-AFB1-D6B72BA88ABB}">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F5FB-E4F8-4BB7-8446-344B83F26DFD}">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60"/>
      <c r="E105" s="51">
        <f>+E52</f>
        <v>0</v>
      </c>
    </row>
    <row r="106" spans="1:8" s="7" customFormat="1" ht="33.75" customHeight="1" x14ac:dyDescent="0.25">
      <c r="B106" s="221" t="s">
        <v>314</v>
      </c>
      <c r="C106" s="221"/>
      <c r="D106" s="260"/>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SVPlSaPoNi2mMcWSg7qlT/Ns9tFJQp2kjeqpQyGjwML+FNcQh8y8TXkjImyabsKkTySxqAtwyGysOW5FKUyNTg==" saltValue="T30PBrJGn3rDzEzK2RSXQA=="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119" priority="41" operator="containsText" text="Si">
      <formula>NOT(ISERROR(SEARCH("Si",C8)))</formula>
    </cfRule>
    <cfRule type="containsText" dxfId="118" priority="42" operator="containsText" text="No">
      <formula>NOT(ISERROR(SEARCH("No",C8)))</formula>
    </cfRule>
  </conditionalFormatting>
  <conditionalFormatting sqref="C37">
    <cfRule type="containsText" dxfId="117" priority="38" operator="containsText" text="No">
      <formula>NOT(ISERROR(SEARCH("No",C37)))</formula>
    </cfRule>
    <cfRule type="containsText" dxfId="116" priority="39" operator="containsText" text="Si">
      <formula>NOT(ISERROR(SEARCH("Si",C37)))</formula>
    </cfRule>
    <cfRule type="containsText" dxfId="115" priority="40" operator="containsText" text="No aplica">
      <formula>NOT(ISERROR(SEARCH("No aplica",C37)))</formula>
    </cfRule>
  </conditionalFormatting>
  <conditionalFormatting sqref="C40:C47">
    <cfRule type="containsText" dxfId="114" priority="33" operator="containsText" text="No">
      <formula>NOT(ISERROR(SEARCH("No",C40)))</formula>
    </cfRule>
    <cfRule type="containsText" dxfId="113" priority="34" operator="containsText" text="Si">
      <formula>NOT(ISERROR(SEARCH("Si",C40)))</formula>
    </cfRule>
    <cfRule type="containsText" dxfId="112" priority="35" operator="containsText" text="No aplica">
      <formula>NOT(ISERROR(SEARCH("No aplica",C40)))</formula>
    </cfRule>
  </conditionalFormatting>
  <conditionalFormatting sqref="C44">
    <cfRule type="containsText" dxfId="111" priority="32" operator="containsText" text="En caso que aplique">
      <formula>NOT(ISERROR(SEARCH("En caso que aplique",C44)))</formula>
    </cfRule>
  </conditionalFormatting>
  <conditionalFormatting sqref="D8:D11 G8:G34 I8:AL35 D16:D17 D19 D22:D34 D37 G37:G47 D40:D47">
    <cfRule type="containsText" dxfId="110" priority="53" operator="containsText" text="N/A">
      <formula>NOT(ISERROR(SEARCH("N/A",D8)))</formula>
    </cfRule>
    <cfRule type="containsText" dxfId="109" priority="54" operator="containsText" text="NO">
      <formula>NOT(ISERROR(SEARCH("NO",D8)))</formula>
    </cfRule>
    <cfRule type="containsText" dxfId="108" priority="55" operator="containsText" text="SI">
      <formula>NOT(ISERROR(SEARCH("SI",D8)))</formula>
    </cfRule>
  </conditionalFormatting>
  <conditionalFormatting sqref="D72:D89 D91:D99">
    <cfRule type="containsText" dxfId="107" priority="48" operator="containsText" text="N/A">
      <formula>NOT(ISERROR(SEARCH("N/A",D72)))</formula>
    </cfRule>
    <cfRule type="containsText" dxfId="106" priority="49" operator="containsText" text="NO">
      <formula>NOT(ISERROR(SEARCH("NO",D72)))</formula>
    </cfRule>
    <cfRule type="containsText" dxfId="105" priority="50" operator="containsText" text="SI">
      <formula>NOT(ISERROR(SEARCH("SI",D72)))</formula>
    </cfRule>
  </conditionalFormatting>
  <conditionalFormatting sqref="E49:F49 F101">
    <cfRule type="containsText" dxfId="104" priority="51" operator="containsText" text="SI">
      <formula>NOT(ISERROR(SEARCH("SI",E49)))</formula>
    </cfRule>
    <cfRule type="containsText" dxfId="103" priority="52" operator="containsText" text="NO">
      <formula>NOT(ISERROR(SEARCH("NO",E49)))</formula>
    </cfRule>
  </conditionalFormatting>
  <conditionalFormatting sqref="F8:F34">
    <cfRule type="containsText" dxfId="102" priority="5" operator="containsText" text="En caso que aplique">
      <formula>NOT(ISERROR(SEARCH("En caso que aplique",F8)))</formula>
    </cfRule>
    <cfRule type="containsText" dxfId="101" priority="6" operator="containsText" text="Si">
      <formula>NOT(ISERROR(SEARCH("Si",F8)))</formula>
    </cfRule>
    <cfRule type="containsText" dxfId="100" priority="7" operator="containsText" text="No">
      <formula>NOT(ISERROR(SEARCH("No",F8)))</formula>
    </cfRule>
  </conditionalFormatting>
  <conditionalFormatting sqref="F37:F47">
    <cfRule type="containsText" dxfId="99" priority="1" operator="containsText" text="En caso que aplique">
      <formula>NOT(ISERROR(SEARCH("En caso que aplique",F37)))</formula>
    </cfRule>
    <cfRule type="containsText" dxfId="98" priority="2" operator="containsText" text="No">
      <formula>NOT(ISERROR(SEARCH("No",F37)))</formula>
    </cfRule>
    <cfRule type="containsText" dxfId="97" priority="3" operator="containsText" text="Si">
      <formula>NOT(ISERROR(SEARCH("Si",F37)))</formula>
    </cfRule>
    <cfRule type="containsText" dxfId="96" priority="4" operator="containsText" text="No aplica">
      <formula>NOT(ISERROR(SEARCH("No aplica",F37)))</formula>
    </cfRule>
  </conditionalFormatting>
  <conditionalFormatting sqref="F72:G89">
    <cfRule type="containsText" dxfId="95" priority="8" operator="containsText" text="N/A">
      <formula>NOT(ISERROR(SEARCH("N/A",F72)))</formula>
    </cfRule>
    <cfRule type="containsText" dxfId="94" priority="9" operator="containsText" text="NO">
      <formula>NOT(ISERROR(SEARCH("NO",F72)))</formula>
    </cfRule>
    <cfRule type="containsText" dxfId="93" priority="10" operator="containsText" text="SI">
      <formula>NOT(ISERROR(SEARCH("SI",F72)))</formula>
    </cfRule>
  </conditionalFormatting>
  <conditionalFormatting sqref="F91:G99">
    <cfRule type="containsText" dxfId="92" priority="14" operator="containsText" text="N/A">
      <formula>NOT(ISERROR(SEARCH("N/A",F91)))</formula>
    </cfRule>
    <cfRule type="containsText" dxfId="91" priority="15" operator="containsText" text="NO">
      <formula>NOT(ISERROR(SEARCH("NO",F91)))</formula>
    </cfRule>
    <cfRule type="containsText" dxfId="90" priority="16" operator="containsText" text="SI">
      <formula>NOT(ISERROR(SEARCH("SI",F91)))</formula>
    </cfRule>
  </conditionalFormatting>
  <dataValidations count="4">
    <dataValidation type="list" allowBlank="1" showInputMessage="1" showErrorMessage="1" sqref="H4" xr:uid="{4B562F68-B081-48E9-B81A-B5A04C99B43B}">
      <formula1>$F$320:$F$358</formula1>
    </dataValidation>
    <dataValidation type="list" allowBlank="1" showInputMessage="1" showErrorMessage="1" sqref="D65:E65 D4:E4" xr:uid="{C7F6D65E-498D-4A7B-9EDF-E240594AD0D5}">
      <formula1>$D$319:$D$331</formula1>
    </dataValidation>
    <dataValidation type="list" allowBlank="1" showInputMessage="1" showErrorMessage="1" sqref="E49:H49" xr:uid="{77E3072D-6456-47D8-A759-46634481C628}">
      <formula1>$A$319:$A$321</formula1>
    </dataValidation>
    <dataValidation type="list" allowBlank="1" showInputMessage="1" showErrorMessage="1" sqref="D16:D17 D22:D34 D40:D47 D37 D8:D11 D19 I8:AL35 G37:G47 G8:G34" xr:uid="{C0208DF4-2028-4DFB-92DD-85A983EDD381}">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92FD-3734-4C6D-8ADB-6D011595B6D0}">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LTqTEVKsogoeG8Js4r+CD/8MJk4masmDhWir1o6xtSiUPLhXCBxt/EC2BBCxSEnzQ1/6IlsBq2bbZ4vevYV8EA==" saltValue="1U3E0qh6ffp5ElZvgH4z8g=="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89" priority="41" operator="containsText" text="Si">
      <formula>NOT(ISERROR(SEARCH("Si",C8)))</formula>
    </cfRule>
    <cfRule type="containsText" dxfId="88" priority="42" operator="containsText" text="No">
      <formula>NOT(ISERROR(SEARCH("No",C8)))</formula>
    </cfRule>
  </conditionalFormatting>
  <conditionalFormatting sqref="C37">
    <cfRule type="containsText" dxfId="87" priority="38" operator="containsText" text="No">
      <formula>NOT(ISERROR(SEARCH("No",C37)))</formula>
    </cfRule>
    <cfRule type="containsText" dxfId="86" priority="39" operator="containsText" text="Si">
      <formula>NOT(ISERROR(SEARCH("Si",C37)))</formula>
    </cfRule>
    <cfRule type="containsText" dxfId="85" priority="40" operator="containsText" text="No aplica">
      <formula>NOT(ISERROR(SEARCH("No aplica",C37)))</formula>
    </cfRule>
  </conditionalFormatting>
  <conditionalFormatting sqref="C40:C47">
    <cfRule type="containsText" dxfId="84" priority="33" operator="containsText" text="No">
      <formula>NOT(ISERROR(SEARCH("No",C40)))</formula>
    </cfRule>
    <cfRule type="containsText" dxfId="83" priority="34" operator="containsText" text="Si">
      <formula>NOT(ISERROR(SEARCH("Si",C40)))</formula>
    </cfRule>
    <cfRule type="containsText" dxfId="82" priority="35" operator="containsText" text="No aplica">
      <formula>NOT(ISERROR(SEARCH("No aplica",C40)))</formula>
    </cfRule>
  </conditionalFormatting>
  <conditionalFormatting sqref="C44">
    <cfRule type="containsText" dxfId="81" priority="32" operator="containsText" text="En caso que aplique">
      <formula>NOT(ISERROR(SEARCH("En caso que aplique",C44)))</formula>
    </cfRule>
  </conditionalFormatting>
  <conditionalFormatting sqref="D8:D11 G8:G34 I8:AL35 D16:D17 D19 D22:D34 D37 G37:G47 D40:D47">
    <cfRule type="containsText" dxfId="80" priority="53" operator="containsText" text="N/A">
      <formula>NOT(ISERROR(SEARCH("N/A",D8)))</formula>
    </cfRule>
    <cfRule type="containsText" dxfId="79" priority="54" operator="containsText" text="NO">
      <formula>NOT(ISERROR(SEARCH("NO",D8)))</formula>
    </cfRule>
    <cfRule type="containsText" dxfId="78" priority="55" operator="containsText" text="SI">
      <formula>NOT(ISERROR(SEARCH("SI",D8)))</formula>
    </cfRule>
  </conditionalFormatting>
  <conditionalFormatting sqref="D72:D89 D91:D99">
    <cfRule type="containsText" dxfId="77" priority="48" operator="containsText" text="N/A">
      <formula>NOT(ISERROR(SEARCH("N/A",D72)))</formula>
    </cfRule>
    <cfRule type="containsText" dxfId="76" priority="49" operator="containsText" text="NO">
      <formula>NOT(ISERROR(SEARCH("NO",D72)))</formula>
    </cfRule>
    <cfRule type="containsText" dxfId="75" priority="50" operator="containsText" text="SI">
      <formula>NOT(ISERROR(SEARCH("SI",D72)))</formula>
    </cfRule>
  </conditionalFormatting>
  <conditionalFormatting sqref="E49:F49 F101">
    <cfRule type="containsText" dxfId="74" priority="51" operator="containsText" text="SI">
      <formula>NOT(ISERROR(SEARCH("SI",E49)))</formula>
    </cfRule>
    <cfRule type="containsText" dxfId="73" priority="52" operator="containsText" text="NO">
      <formula>NOT(ISERROR(SEARCH("NO",E49)))</formula>
    </cfRule>
  </conditionalFormatting>
  <conditionalFormatting sqref="F8:F34">
    <cfRule type="containsText" dxfId="72" priority="5" operator="containsText" text="En caso que aplique">
      <formula>NOT(ISERROR(SEARCH("En caso que aplique",F8)))</formula>
    </cfRule>
    <cfRule type="containsText" dxfId="71" priority="6" operator="containsText" text="Si">
      <formula>NOT(ISERROR(SEARCH("Si",F8)))</formula>
    </cfRule>
    <cfRule type="containsText" dxfId="70" priority="7" operator="containsText" text="No">
      <formula>NOT(ISERROR(SEARCH("No",F8)))</formula>
    </cfRule>
  </conditionalFormatting>
  <conditionalFormatting sqref="F37:F47">
    <cfRule type="containsText" dxfId="69" priority="1" operator="containsText" text="En caso que aplique">
      <formula>NOT(ISERROR(SEARCH("En caso que aplique",F37)))</formula>
    </cfRule>
    <cfRule type="containsText" dxfId="68" priority="2" operator="containsText" text="No">
      <formula>NOT(ISERROR(SEARCH("No",F37)))</formula>
    </cfRule>
    <cfRule type="containsText" dxfId="67" priority="3" operator="containsText" text="Si">
      <formula>NOT(ISERROR(SEARCH("Si",F37)))</formula>
    </cfRule>
    <cfRule type="containsText" dxfId="66" priority="4" operator="containsText" text="No aplica">
      <formula>NOT(ISERROR(SEARCH("No aplica",F37)))</formula>
    </cfRule>
  </conditionalFormatting>
  <conditionalFormatting sqref="F72:G89">
    <cfRule type="containsText" dxfId="65" priority="8" operator="containsText" text="N/A">
      <formula>NOT(ISERROR(SEARCH("N/A",F72)))</formula>
    </cfRule>
    <cfRule type="containsText" dxfId="64" priority="9" operator="containsText" text="NO">
      <formula>NOT(ISERROR(SEARCH("NO",F72)))</formula>
    </cfRule>
    <cfRule type="containsText" dxfId="63" priority="10" operator="containsText" text="SI">
      <formula>NOT(ISERROR(SEARCH("SI",F72)))</formula>
    </cfRule>
  </conditionalFormatting>
  <conditionalFormatting sqref="F91:G99">
    <cfRule type="containsText" dxfId="62" priority="14" operator="containsText" text="N/A">
      <formula>NOT(ISERROR(SEARCH("N/A",F91)))</formula>
    </cfRule>
    <cfRule type="containsText" dxfId="61" priority="15" operator="containsText" text="NO">
      <formula>NOT(ISERROR(SEARCH("NO",F91)))</formula>
    </cfRule>
    <cfRule type="containsText" dxfId="60" priority="16" operator="containsText" text="SI">
      <formula>NOT(ISERROR(SEARCH("SI",F91)))</formula>
    </cfRule>
  </conditionalFormatting>
  <dataValidations count="4">
    <dataValidation type="list" allowBlank="1" showInputMessage="1" showErrorMessage="1" sqref="D16:D17 D22:D34 D40:D47 D37 D8:D11 D19 I8:AL35 G37:G47 G8:G34" xr:uid="{0D0F7F73-C8B9-4B27-92AA-7283E831140B}">
      <formula1>$A$319:$A$322</formula1>
    </dataValidation>
    <dataValidation type="list" allowBlank="1" showInputMessage="1" showErrorMessage="1" sqref="E49:H49" xr:uid="{F4D8F0D4-81ED-40D3-B257-23ECF64845D2}">
      <formula1>$A$319:$A$321</formula1>
    </dataValidation>
    <dataValidation type="list" allowBlank="1" showInputMessage="1" showErrorMessage="1" sqref="D65:E65 D4:E4" xr:uid="{0AA662C1-AD52-4C2F-AD8F-0BAEB474BB2D}">
      <formula1>$D$319:$D$331</formula1>
    </dataValidation>
    <dataValidation type="list" allowBlank="1" showInputMessage="1" showErrorMessage="1" sqref="H4" xr:uid="{F482DDAC-A972-458E-AE8E-0962389B567D}">
      <formula1>$F$320:$F$358</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D0DC-3452-43AF-BEED-AA65C3616F73}">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DwHbp6qCHsVyXab4+amDazwiXV9l/Q4Dn44nn1Qr7vIcffpEH06M1Ho2rfhbYMA0tHWkuzVJjdMqpXolB6PBMA==" saltValue="Jm4RJUwujxMjuIhuWa253Q=="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59" priority="41" operator="containsText" text="Si">
      <formula>NOT(ISERROR(SEARCH("Si",C8)))</formula>
    </cfRule>
    <cfRule type="containsText" dxfId="58" priority="42" operator="containsText" text="No">
      <formula>NOT(ISERROR(SEARCH("No",C8)))</formula>
    </cfRule>
  </conditionalFormatting>
  <conditionalFormatting sqref="C37">
    <cfRule type="containsText" dxfId="57" priority="38" operator="containsText" text="No">
      <formula>NOT(ISERROR(SEARCH("No",C37)))</formula>
    </cfRule>
    <cfRule type="containsText" dxfId="56" priority="39" operator="containsText" text="Si">
      <formula>NOT(ISERROR(SEARCH("Si",C37)))</formula>
    </cfRule>
    <cfRule type="containsText" dxfId="55" priority="40" operator="containsText" text="No aplica">
      <formula>NOT(ISERROR(SEARCH("No aplica",C37)))</formula>
    </cfRule>
  </conditionalFormatting>
  <conditionalFormatting sqref="C40:C47">
    <cfRule type="containsText" dxfId="54" priority="33" operator="containsText" text="No">
      <formula>NOT(ISERROR(SEARCH("No",C40)))</formula>
    </cfRule>
    <cfRule type="containsText" dxfId="53" priority="34" operator="containsText" text="Si">
      <formula>NOT(ISERROR(SEARCH("Si",C40)))</formula>
    </cfRule>
    <cfRule type="containsText" dxfId="52" priority="35" operator="containsText" text="No aplica">
      <formula>NOT(ISERROR(SEARCH("No aplica",C40)))</formula>
    </cfRule>
  </conditionalFormatting>
  <conditionalFormatting sqref="C44">
    <cfRule type="containsText" dxfId="51" priority="32" operator="containsText" text="En caso que aplique">
      <formula>NOT(ISERROR(SEARCH("En caso que aplique",C44)))</formula>
    </cfRule>
  </conditionalFormatting>
  <conditionalFormatting sqref="D8:D11 G8:G34 I8:AL35 D16:D17 D19 D22:D34 D37 G37:G47 D40:D47">
    <cfRule type="containsText" dxfId="50" priority="53" operator="containsText" text="N/A">
      <formula>NOT(ISERROR(SEARCH("N/A",D8)))</formula>
    </cfRule>
    <cfRule type="containsText" dxfId="49" priority="54" operator="containsText" text="NO">
      <formula>NOT(ISERROR(SEARCH("NO",D8)))</formula>
    </cfRule>
    <cfRule type="containsText" dxfId="48" priority="55" operator="containsText" text="SI">
      <formula>NOT(ISERROR(SEARCH("SI",D8)))</formula>
    </cfRule>
  </conditionalFormatting>
  <conditionalFormatting sqref="D72:D89 D91:D99">
    <cfRule type="containsText" dxfId="47" priority="48" operator="containsText" text="N/A">
      <formula>NOT(ISERROR(SEARCH("N/A",D72)))</formula>
    </cfRule>
    <cfRule type="containsText" dxfId="46" priority="49" operator="containsText" text="NO">
      <formula>NOT(ISERROR(SEARCH("NO",D72)))</formula>
    </cfRule>
    <cfRule type="containsText" dxfId="45" priority="50" operator="containsText" text="SI">
      <formula>NOT(ISERROR(SEARCH("SI",D72)))</formula>
    </cfRule>
  </conditionalFormatting>
  <conditionalFormatting sqref="E49:F49 F101">
    <cfRule type="containsText" dxfId="44" priority="51" operator="containsText" text="SI">
      <formula>NOT(ISERROR(SEARCH("SI",E49)))</formula>
    </cfRule>
    <cfRule type="containsText" dxfId="43" priority="52" operator="containsText" text="NO">
      <formula>NOT(ISERROR(SEARCH("NO",E49)))</formula>
    </cfRule>
  </conditionalFormatting>
  <conditionalFormatting sqref="F8:F34">
    <cfRule type="containsText" dxfId="42" priority="5" operator="containsText" text="En caso que aplique">
      <formula>NOT(ISERROR(SEARCH("En caso que aplique",F8)))</formula>
    </cfRule>
    <cfRule type="containsText" dxfId="41" priority="6" operator="containsText" text="Si">
      <formula>NOT(ISERROR(SEARCH("Si",F8)))</formula>
    </cfRule>
    <cfRule type="containsText" dxfId="40" priority="7" operator="containsText" text="No">
      <formula>NOT(ISERROR(SEARCH("No",F8)))</formula>
    </cfRule>
  </conditionalFormatting>
  <conditionalFormatting sqref="F37:F47">
    <cfRule type="containsText" dxfId="39" priority="1" operator="containsText" text="En caso que aplique">
      <formula>NOT(ISERROR(SEARCH("En caso que aplique",F37)))</formula>
    </cfRule>
    <cfRule type="containsText" dxfId="38" priority="2" operator="containsText" text="No">
      <formula>NOT(ISERROR(SEARCH("No",F37)))</formula>
    </cfRule>
    <cfRule type="containsText" dxfId="37" priority="3" operator="containsText" text="Si">
      <formula>NOT(ISERROR(SEARCH("Si",F37)))</formula>
    </cfRule>
    <cfRule type="containsText" dxfId="36" priority="4" operator="containsText" text="No aplica">
      <formula>NOT(ISERROR(SEARCH("No aplica",F37)))</formula>
    </cfRule>
  </conditionalFormatting>
  <conditionalFormatting sqref="F72:G89">
    <cfRule type="containsText" dxfId="35" priority="8" operator="containsText" text="N/A">
      <formula>NOT(ISERROR(SEARCH("N/A",F72)))</formula>
    </cfRule>
    <cfRule type="containsText" dxfId="34" priority="9" operator="containsText" text="NO">
      <formula>NOT(ISERROR(SEARCH("NO",F72)))</formula>
    </cfRule>
    <cfRule type="containsText" dxfId="33" priority="10" operator="containsText" text="SI">
      <formula>NOT(ISERROR(SEARCH("SI",F72)))</formula>
    </cfRule>
  </conditionalFormatting>
  <conditionalFormatting sqref="F91:G99">
    <cfRule type="containsText" dxfId="32" priority="14" operator="containsText" text="N/A">
      <formula>NOT(ISERROR(SEARCH("N/A",F91)))</formula>
    </cfRule>
    <cfRule type="containsText" dxfId="31" priority="15" operator="containsText" text="NO">
      <formula>NOT(ISERROR(SEARCH("NO",F91)))</formula>
    </cfRule>
    <cfRule type="containsText" dxfId="30" priority="16" operator="containsText" text="SI">
      <formula>NOT(ISERROR(SEARCH("SI",F91)))</formula>
    </cfRule>
  </conditionalFormatting>
  <dataValidations count="4">
    <dataValidation type="list" allowBlank="1" showInputMessage="1" showErrorMessage="1" sqref="H4" xr:uid="{26C69158-1F7C-4327-B8C4-9DB87F0321E6}">
      <formula1>$F$320:$F$358</formula1>
    </dataValidation>
    <dataValidation type="list" allowBlank="1" showInputMessage="1" showErrorMessage="1" sqref="D65:E65 D4:E4" xr:uid="{2665C3F2-3438-473A-90D6-810B0B998941}">
      <formula1>$D$319:$D$331</formula1>
    </dataValidation>
    <dataValidation type="list" allowBlank="1" showInputMessage="1" showErrorMessage="1" sqref="E49:H49" xr:uid="{037FE4FC-3F7C-4864-9814-C880E1E3BAE8}">
      <formula1>$A$319:$A$321</formula1>
    </dataValidation>
    <dataValidation type="list" allowBlank="1" showInputMessage="1" showErrorMessage="1" sqref="D16:D17 D22:D34 D40:D47 D37 D8:D11 D19 I8:AL35 G37:G47 G8:G34" xr:uid="{89641B20-B2C4-45E2-B68F-3146BE827404}">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6B340-CE28-4E5D-A459-753621CAC9BA}">
  <sheetPr>
    <tabColor theme="9" tint="0.39997558519241921"/>
    <pageSetUpPr fitToPage="1"/>
  </sheetPr>
  <dimension ref="A1:AL358"/>
  <sheetViews>
    <sheetView showGridLines="0" zoomScale="70" zoomScaleNormal="70" zoomScaleSheetLayoutView="85" workbookViewId="0">
      <pane xSplit="5" ySplit="7" topLeftCell="F8" activePane="bottomRight" state="frozen"/>
      <selection pane="topRight" activeCell="H9" sqref="H9"/>
      <selection pane="bottomLeft" activeCell="H9" sqref="H9"/>
      <selection pane="bottomRight" activeCell="D8" sqref="D8"/>
    </sheetView>
  </sheetViews>
  <sheetFormatPr baseColWidth="10" defaultColWidth="11.44140625" defaultRowHeight="13.8" x14ac:dyDescent="0.25"/>
  <cols>
    <col min="1" max="1" width="6.44140625" style="3" customWidth="1"/>
    <col min="2" max="2" width="39" style="1" customWidth="1"/>
    <col min="3" max="4" width="16.88671875" style="1" customWidth="1"/>
    <col min="5" max="5" width="76.44140625" style="1" customWidth="1"/>
    <col min="6" max="7" width="15.44140625" style="1" customWidth="1"/>
    <col min="8" max="8" width="30.44140625" style="1" customWidth="1"/>
    <col min="9" max="38" width="15.5546875" style="1" customWidth="1"/>
    <col min="39" max="16384" width="11.44140625" style="1"/>
  </cols>
  <sheetData>
    <row r="1" spans="1:38" s="7" customFormat="1" ht="38.4" customHeight="1" x14ac:dyDescent="0.25">
      <c r="A1" s="248" t="s">
        <v>239</v>
      </c>
      <c r="B1" s="175"/>
      <c r="C1" s="175"/>
      <c r="D1" s="175"/>
      <c r="E1" s="175"/>
      <c r="F1" s="175"/>
      <c r="G1" s="175"/>
      <c r="H1" s="175"/>
    </row>
    <row r="2" spans="1:38" ht="5.4" customHeight="1" x14ac:dyDescent="0.25"/>
    <row r="3" spans="1:38" s="14" customFormat="1" ht="30.75" customHeight="1" x14ac:dyDescent="0.2">
      <c r="A3" s="198" t="s">
        <v>1</v>
      </c>
      <c r="B3" s="199"/>
      <c r="C3" s="200"/>
      <c r="D3" s="249"/>
      <c r="E3" s="250"/>
      <c r="F3" s="198" t="s">
        <v>2</v>
      </c>
      <c r="G3" s="200"/>
      <c r="H3" s="96"/>
    </row>
    <row r="4" spans="1:38" s="14" customFormat="1" ht="41.4" customHeight="1" x14ac:dyDescent="0.2">
      <c r="A4" s="198" t="s">
        <v>240</v>
      </c>
      <c r="B4" s="199"/>
      <c r="C4" s="200"/>
      <c r="D4" s="251"/>
      <c r="E4" s="251"/>
      <c r="F4" s="198" t="s">
        <v>7</v>
      </c>
      <c r="G4" s="200"/>
      <c r="H4" s="108"/>
      <c r="I4" s="4" t="s">
        <v>8</v>
      </c>
      <c r="J4" s="4" t="s">
        <v>9</v>
      </c>
      <c r="K4" s="4" t="s">
        <v>10</v>
      </c>
      <c r="L4" s="4" t="s">
        <v>11</v>
      </c>
      <c r="M4" s="4" t="s">
        <v>12</v>
      </c>
      <c r="N4" s="4" t="s">
        <v>13</v>
      </c>
      <c r="O4" s="4" t="s">
        <v>14</v>
      </c>
      <c r="P4" s="4" t="s">
        <v>15</v>
      </c>
      <c r="Q4" s="4" t="s">
        <v>16</v>
      </c>
      <c r="R4" s="4" t="s">
        <v>17</v>
      </c>
      <c r="S4" s="4" t="s">
        <v>18</v>
      </c>
      <c r="T4" s="4" t="s">
        <v>19</v>
      </c>
      <c r="U4" s="4" t="s">
        <v>20</v>
      </c>
      <c r="V4" s="4" t="s">
        <v>21</v>
      </c>
      <c r="W4" s="4" t="s">
        <v>22</v>
      </c>
      <c r="X4" s="4" t="s">
        <v>23</v>
      </c>
      <c r="Y4" s="4" t="s">
        <v>24</v>
      </c>
      <c r="Z4" s="4" t="s">
        <v>25</v>
      </c>
      <c r="AA4" s="4" t="s">
        <v>26</v>
      </c>
      <c r="AB4" s="4" t="s">
        <v>27</v>
      </c>
      <c r="AC4" s="4" t="s">
        <v>28</v>
      </c>
      <c r="AD4" s="4" t="s">
        <v>29</v>
      </c>
      <c r="AE4" s="4" t="s">
        <v>30</v>
      </c>
      <c r="AF4" s="4" t="s">
        <v>31</v>
      </c>
      <c r="AG4" s="4" t="s">
        <v>32</v>
      </c>
      <c r="AH4" s="4" t="s">
        <v>33</v>
      </c>
      <c r="AI4" s="4" t="s">
        <v>34</v>
      </c>
      <c r="AJ4" s="4" t="s">
        <v>35</v>
      </c>
      <c r="AK4" s="4" t="s">
        <v>36</v>
      </c>
      <c r="AL4" s="4" t="s">
        <v>37</v>
      </c>
    </row>
    <row r="5" spans="1:38" s="2" customFormat="1" ht="18" customHeight="1" x14ac:dyDescent="0.25">
      <c r="I5" s="72" t="s">
        <v>241</v>
      </c>
      <c r="J5" s="72" t="s">
        <v>242</v>
      </c>
      <c r="K5" s="72" t="s">
        <v>38</v>
      </c>
      <c r="L5" s="72" t="s">
        <v>38</v>
      </c>
      <c r="M5" s="72" t="s">
        <v>38</v>
      </c>
      <c r="N5" s="72" t="s">
        <v>38</v>
      </c>
      <c r="O5" s="72" t="s">
        <v>38</v>
      </c>
      <c r="P5" s="72" t="s">
        <v>38</v>
      </c>
      <c r="Q5" s="72" t="s">
        <v>38</v>
      </c>
      <c r="R5" s="72" t="s">
        <v>38</v>
      </c>
      <c r="S5" s="72" t="s">
        <v>38</v>
      </c>
      <c r="T5" s="72" t="s">
        <v>38</v>
      </c>
      <c r="U5" s="72" t="s">
        <v>38</v>
      </c>
      <c r="V5" s="72" t="s">
        <v>38</v>
      </c>
      <c r="W5" s="72" t="s">
        <v>38</v>
      </c>
      <c r="X5" s="72" t="s">
        <v>38</v>
      </c>
      <c r="Y5" s="72" t="s">
        <v>38</v>
      </c>
      <c r="Z5" s="72" t="s">
        <v>38</v>
      </c>
      <c r="AA5" s="72" t="s">
        <v>38</v>
      </c>
      <c r="AB5" s="72" t="s">
        <v>38</v>
      </c>
      <c r="AC5" s="72" t="s">
        <v>38</v>
      </c>
      <c r="AD5" s="72" t="s">
        <v>38</v>
      </c>
      <c r="AE5" s="72" t="s">
        <v>38</v>
      </c>
      <c r="AF5" s="72" t="s">
        <v>38</v>
      </c>
      <c r="AG5" s="72" t="s">
        <v>38</v>
      </c>
      <c r="AH5" s="72" t="s">
        <v>38</v>
      </c>
      <c r="AI5" s="72" t="s">
        <v>38</v>
      </c>
      <c r="AJ5" s="72" t="s">
        <v>38</v>
      </c>
      <c r="AK5" s="72" t="s">
        <v>38</v>
      </c>
      <c r="AL5" s="72" t="s">
        <v>38</v>
      </c>
    </row>
    <row r="6" spans="1:38" s="7" customFormat="1" ht="24.75" customHeight="1" x14ac:dyDescent="0.25">
      <c r="A6" s="99" t="s">
        <v>243</v>
      </c>
      <c r="B6" s="100"/>
      <c r="C6" s="100"/>
      <c r="D6" s="100"/>
      <c r="E6" s="100"/>
      <c r="F6" s="100"/>
      <c r="G6" s="100"/>
      <c r="H6" s="101"/>
      <c r="I6" s="73">
        <v>62527377</v>
      </c>
      <c r="J6" s="73">
        <v>72727267</v>
      </c>
      <c r="K6" s="73" t="s">
        <v>47</v>
      </c>
      <c r="L6" s="73" t="s">
        <v>47</v>
      </c>
      <c r="M6" s="73" t="s">
        <v>47</v>
      </c>
      <c r="N6" s="73" t="s">
        <v>47</v>
      </c>
      <c r="O6" s="73" t="s">
        <v>47</v>
      </c>
      <c r="P6" s="73" t="s">
        <v>47</v>
      </c>
      <c r="Q6" s="73" t="s">
        <v>47</v>
      </c>
      <c r="R6" s="73" t="s">
        <v>47</v>
      </c>
      <c r="S6" s="73" t="s">
        <v>47</v>
      </c>
      <c r="T6" s="73" t="s">
        <v>47</v>
      </c>
      <c r="U6" s="73" t="s">
        <v>47</v>
      </c>
      <c r="V6" s="73" t="s">
        <v>47</v>
      </c>
      <c r="W6" s="73" t="s">
        <v>47</v>
      </c>
      <c r="X6" s="73" t="s">
        <v>47</v>
      </c>
      <c r="Y6" s="73" t="s">
        <v>47</v>
      </c>
      <c r="Z6" s="73" t="s">
        <v>47</v>
      </c>
      <c r="AA6" s="73" t="s">
        <v>47</v>
      </c>
      <c r="AB6" s="73" t="s">
        <v>47</v>
      </c>
      <c r="AC6" s="73" t="s">
        <v>47</v>
      </c>
      <c r="AD6" s="73" t="s">
        <v>47</v>
      </c>
      <c r="AE6" s="73" t="s">
        <v>47</v>
      </c>
      <c r="AF6" s="73" t="s">
        <v>47</v>
      </c>
      <c r="AG6" s="73" t="s">
        <v>47</v>
      </c>
      <c r="AH6" s="73" t="s">
        <v>47</v>
      </c>
      <c r="AI6" s="73" t="s">
        <v>47</v>
      </c>
      <c r="AJ6" s="73" t="s">
        <v>47</v>
      </c>
      <c r="AK6" s="73" t="s">
        <v>47</v>
      </c>
      <c r="AL6" s="73" t="s">
        <v>47</v>
      </c>
    </row>
    <row r="7" spans="1:38" s="7" customFormat="1" ht="43.5" customHeight="1" x14ac:dyDescent="0.25">
      <c r="A7" s="77" t="s">
        <v>39</v>
      </c>
      <c r="B7" s="77" t="s">
        <v>40</v>
      </c>
      <c r="C7" s="102" t="s">
        <v>244</v>
      </c>
      <c r="D7" s="102" t="s">
        <v>245</v>
      </c>
      <c r="E7" s="48" t="s">
        <v>246</v>
      </c>
      <c r="F7" s="102" t="s">
        <v>247</v>
      </c>
      <c r="G7" s="102" t="s">
        <v>248</v>
      </c>
      <c r="H7" s="48" t="s">
        <v>249</v>
      </c>
      <c r="I7" s="103" t="s">
        <v>8</v>
      </c>
      <c r="J7" s="20" t="s">
        <v>9</v>
      </c>
      <c r="K7" s="20" t="s">
        <v>10</v>
      </c>
      <c r="L7" s="20" t="s">
        <v>11</v>
      </c>
      <c r="M7" s="20" t="s">
        <v>12</v>
      </c>
      <c r="N7" s="20" t="s">
        <v>13</v>
      </c>
      <c r="O7" s="20" t="s">
        <v>14</v>
      </c>
      <c r="P7" s="20" t="s">
        <v>15</v>
      </c>
      <c r="Q7" s="20" t="s">
        <v>16</v>
      </c>
      <c r="R7" s="20" t="s">
        <v>17</v>
      </c>
      <c r="S7" s="20" t="s">
        <v>18</v>
      </c>
      <c r="T7" s="20" t="s">
        <v>19</v>
      </c>
      <c r="U7" s="20" t="s">
        <v>20</v>
      </c>
      <c r="V7" s="20" t="s">
        <v>21</v>
      </c>
      <c r="W7" s="20" t="s">
        <v>22</v>
      </c>
      <c r="X7" s="20" t="s">
        <v>23</v>
      </c>
      <c r="Y7" s="20" t="s">
        <v>24</v>
      </c>
      <c r="Z7" s="20" t="s">
        <v>25</v>
      </c>
      <c r="AA7" s="20" t="s">
        <v>26</v>
      </c>
      <c r="AB7" s="20" t="s">
        <v>27</v>
      </c>
      <c r="AC7" s="20" t="s">
        <v>28</v>
      </c>
      <c r="AD7" s="20" t="s">
        <v>29</v>
      </c>
      <c r="AE7" s="20" t="s">
        <v>30</v>
      </c>
      <c r="AF7" s="20" t="s">
        <v>31</v>
      </c>
      <c r="AG7" s="20" t="s">
        <v>32</v>
      </c>
      <c r="AH7" s="20" t="s">
        <v>33</v>
      </c>
      <c r="AI7" s="20" t="s">
        <v>34</v>
      </c>
      <c r="AJ7" s="20" t="s">
        <v>35</v>
      </c>
      <c r="AK7" s="20" t="s">
        <v>36</v>
      </c>
      <c r="AL7" s="20" t="s">
        <v>37</v>
      </c>
    </row>
    <row r="8" spans="1:38" s="7" customFormat="1" ht="27" customHeight="1" x14ac:dyDescent="0.25">
      <c r="A8" s="97">
        <v>0</v>
      </c>
      <c r="B8" s="83" t="s">
        <v>143</v>
      </c>
      <c r="C8" s="112">
        <f>+F8</f>
        <v>0</v>
      </c>
      <c r="D8" s="79"/>
      <c r="E8" s="104" t="s">
        <v>250</v>
      </c>
      <c r="F8" s="112">
        <f>IFERROR(INDEX(Aplica!$D3:$O3,MATCH($D$4,Aplica!$D$2:$O$2,0)),0)</f>
        <v>0</v>
      </c>
      <c r="G8" s="79"/>
      <c r="H8" s="80"/>
      <c r="I8" s="76"/>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row>
    <row r="9" spans="1:38" s="7" customFormat="1" ht="68.099999999999994" customHeight="1" x14ac:dyDescent="0.25">
      <c r="A9" s="97">
        <v>1</v>
      </c>
      <c r="B9" s="78" t="s">
        <v>57</v>
      </c>
      <c r="C9" s="112">
        <f>+F9</f>
        <v>0</v>
      </c>
      <c r="D9" s="79"/>
      <c r="E9" s="25" t="s">
        <v>251</v>
      </c>
      <c r="F9" s="112">
        <f>IFERROR(INDEX(Aplica!$D4:$O4,MATCH($D$4,Aplica!$D$2:$O$2,0)),0)</f>
        <v>0</v>
      </c>
      <c r="G9" s="79"/>
      <c r="H9" s="80"/>
      <c r="I9" s="76"/>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row>
    <row r="10" spans="1:38" s="7" customFormat="1" ht="57.6" customHeight="1" x14ac:dyDescent="0.25">
      <c r="A10" s="177">
        <v>2</v>
      </c>
      <c r="B10" s="178" t="s">
        <v>252</v>
      </c>
      <c r="C10" s="252">
        <f>+F10</f>
        <v>0</v>
      </c>
      <c r="D10" s="239"/>
      <c r="E10" s="104" t="s">
        <v>253</v>
      </c>
      <c r="F10" s="112">
        <f>IFERROR(INDEX(Aplica!$D5:$O5,MATCH($D$4,Aplica!$D$2:$O$2,0)),0)</f>
        <v>0</v>
      </c>
      <c r="G10" s="79"/>
      <c r="H10" s="236"/>
      <c r="I10" s="76"/>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row>
    <row r="11" spans="1:38" s="7" customFormat="1" ht="57.6" customHeight="1" x14ac:dyDescent="0.25">
      <c r="A11" s="177"/>
      <c r="B11" s="178"/>
      <c r="C11" s="253"/>
      <c r="D11" s="239"/>
      <c r="E11" s="104" t="s">
        <v>254</v>
      </c>
      <c r="F11" s="112">
        <f>IFERROR(INDEX(Aplica!$D6:$O6,MATCH($D$4,Aplica!$D$2:$O$2,0)),0)</f>
        <v>0</v>
      </c>
      <c r="G11" s="79"/>
      <c r="H11" s="237"/>
      <c r="I11" s="76"/>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row>
    <row r="12" spans="1:38" s="7" customFormat="1" ht="54.6" customHeight="1" x14ac:dyDescent="0.25">
      <c r="A12" s="177"/>
      <c r="B12" s="178"/>
      <c r="C12" s="253"/>
      <c r="D12" s="239"/>
      <c r="E12" s="104" t="s">
        <v>255</v>
      </c>
      <c r="F12" s="112">
        <f>IFERROR(INDEX(Aplica!$D7:$O7,MATCH($D$4,Aplica!$D$2:$O$2,0)),0)</f>
        <v>0</v>
      </c>
      <c r="G12" s="79"/>
      <c r="H12" s="237"/>
      <c r="I12" s="76"/>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row>
    <row r="13" spans="1:38" s="7" customFormat="1" ht="29.1" customHeight="1" x14ac:dyDescent="0.25">
      <c r="A13" s="177"/>
      <c r="B13" s="178"/>
      <c r="C13" s="253"/>
      <c r="D13" s="239"/>
      <c r="E13" s="104" t="s">
        <v>256</v>
      </c>
      <c r="F13" s="112">
        <f>IFERROR(INDEX(Aplica!$D8:$O8,MATCH($D$4,Aplica!$D$2:$O$2,0)),0)</f>
        <v>0</v>
      </c>
      <c r="G13" s="79"/>
      <c r="H13" s="237"/>
      <c r="I13" s="76"/>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row>
    <row r="14" spans="1:38" s="7" customFormat="1" ht="66" x14ac:dyDescent="0.25">
      <c r="A14" s="177"/>
      <c r="B14" s="178"/>
      <c r="C14" s="253"/>
      <c r="D14" s="239"/>
      <c r="E14" s="104" t="s">
        <v>257</v>
      </c>
      <c r="F14" s="112">
        <f>IFERROR(INDEX(Aplica!$D9:$O9,MATCH($D$4,Aplica!$D$2:$O$2,0)),0)</f>
        <v>0</v>
      </c>
      <c r="G14" s="79"/>
      <c r="H14" s="237"/>
      <c r="I14" s="76"/>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row>
    <row r="15" spans="1:38" s="7" customFormat="1" ht="31.5" customHeight="1" x14ac:dyDescent="0.25">
      <c r="A15" s="177"/>
      <c r="B15" s="178"/>
      <c r="C15" s="254"/>
      <c r="D15" s="239"/>
      <c r="E15" s="104" t="s">
        <v>258</v>
      </c>
      <c r="F15" s="112">
        <f>IFERROR(INDEX(Aplica!$D10:$O10,MATCH($D$4,Aplica!$D$2:$O$2,0)),0)</f>
        <v>0</v>
      </c>
      <c r="G15" s="79"/>
      <c r="H15" s="238"/>
      <c r="I15" s="76"/>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row>
    <row r="16" spans="1:38" s="7" customFormat="1" ht="31.5" customHeight="1" x14ac:dyDescent="0.25">
      <c r="A16" s="177">
        <v>3</v>
      </c>
      <c r="B16" s="255" t="s">
        <v>146</v>
      </c>
      <c r="C16" s="252">
        <f>+F16</f>
        <v>0</v>
      </c>
      <c r="D16" s="239"/>
      <c r="E16" s="41" t="s">
        <v>259</v>
      </c>
      <c r="F16" s="112">
        <f>IFERROR(INDEX(Aplica!$D11:$O11,MATCH($D$4,Aplica!$D$2:$O$2,0)),0)</f>
        <v>0</v>
      </c>
      <c r="G16" s="79"/>
      <c r="H16" s="236"/>
      <c r="I16" s="76"/>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row>
    <row r="17" spans="1:38" s="7" customFormat="1" ht="24.75" customHeight="1" x14ac:dyDescent="0.25">
      <c r="A17" s="177"/>
      <c r="B17" s="255"/>
      <c r="C17" s="253"/>
      <c r="D17" s="239"/>
      <c r="E17" s="41" t="s">
        <v>260</v>
      </c>
      <c r="F17" s="112">
        <f>IFERROR(INDEX(Aplica!$D12:$O12,MATCH($D$4,Aplica!$D$2:$O$2,0)),0)</f>
        <v>0</v>
      </c>
      <c r="G17" s="79"/>
      <c r="H17" s="237"/>
      <c r="I17" s="76"/>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row>
    <row r="18" spans="1:38" s="7" customFormat="1" ht="56.1" customHeight="1" x14ac:dyDescent="0.25">
      <c r="A18" s="177"/>
      <c r="B18" s="255"/>
      <c r="C18" s="254"/>
      <c r="D18" s="239"/>
      <c r="E18" s="41" t="s">
        <v>261</v>
      </c>
      <c r="F18" s="112">
        <f>IFERROR(INDEX(Aplica!$D13:$O13,MATCH($D$4,Aplica!$D$2:$O$2,0)),0)</f>
        <v>0</v>
      </c>
      <c r="G18" s="79"/>
      <c r="H18" s="238"/>
      <c r="I18" s="76"/>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row>
    <row r="19" spans="1:38" s="7" customFormat="1" ht="155.4" customHeight="1" x14ac:dyDescent="0.25">
      <c r="A19" s="177">
        <v>4</v>
      </c>
      <c r="B19" s="185" t="s">
        <v>262</v>
      </c>
      <c r="C19" s="252">
        <f>+F19</f>
        <v>0</v>
      </c>
      <c r="D19" s="239"/>
      <c r="E19" s="25" t="s">
        <v>263</v>
      </c>
      <c r="F19" s="112">
        <f>IFERROR(INDEX(Aplica!$D14:$O14,MATCH($D$4,Aplica!$D$2:$O$2,0)),0)</f>
        <v>0</v>
      </c>
      <c r="G19" s="79"/>
      <c r="H19" s="229"/>
      <c r="I19" s="76"/>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row>
    <row r="20" spans="1:38" s="7" customFormat="1" ht="81" customHeight="1" x14ac:dyDescent="0.25">
      <c r="A20" s="177"/>
      <c r="B20" s="185"/>
      <c r="C20" s="253"/>
      <c r="D20" s="239"/>
      <c r="E20" s="25" t="s">
        <v>264</v>
      </c>
      <c r="F20" s="112">
        <f>IFERROR(INDEX(Aplica!$D15:$O15,MATCH($D$4,Aplica!$D$2:$O$2,0)),0)</f>
        <v>0</v>
      </c>
      <c r="G20" s="79"/>
      <c r="H20" s="230"/>
      <c r="I20" s="76"/>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row>
    <row r="21" spans="1:38" s="7" customFormat="1" ht="57" customHeight="1" x14ac:dyDescent="0.25">
      <c r="A21" s="177"/>
      <c r="B21" s="185"/>
      <c r="C21" s="254"/>
      <c r="D21" s="239"/>
      <c r="E21" s="25" t="s">
        <v>265</v>
      </c>
      <c r="F21" s="112">
        <f>IFERROR(INDEX(Aplica!$D16:$O16,MATCH($D$4,Aplica!$D$2:$O$2,0)),0)</f>
        <v>0</v>
      </c>
      <c r="G21" s="79"/>
      <c r="H21" s="231"/>
      <c r="I21" s="76"/>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row>
    <row r="22" spans="1:38" s="7" customFormat="1" ht="69.900000000000006" customHeight="1" x14ac:dyDescent="0.25">
      <c r="A22" s="97">
        <v>5</v>
      </c>
      <c r="B22" s="28" t="s">
        <v>266</v>
      </c>
      <c r="C22" s="112">
        <f>+F22</f>
        <v>0</v>
      </c>
      <c r="D22" s="79"/>
      <c r="E22" s="25" t="s">
        <v>70</v>
      </c>
      <c r="F22" s="112">
        <f>IFERROR(INDEX(Aplica!$D17:$O17,MATCH($D$4,Aplica!$D$2:$O$2,0)),0)</f>
        <v>0</v>
      </c>
      <c r="G22" s="79"/>
      <c r="H22" s="79"/>
      <c r="I22" s="76"/>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row>
    <row r="23" spans="1:38" s="7" customFormat="1" ht="96" customHeight="1" x14ac:dyDescent="0.25">
      <c r="A23" s="105">
        <v>6</v>
      </c>
      <c r="B23" s="25" t="s">
        <v>267</v>
      </c>
      <c r="C23" s="112">
        <f t="shared" ref="C23:C34" si="0">+F23</f>
        <v>0</v>
      </c>
      <c r="D23" s="79"/>
      <c r="E23" s="25" t="s">
        <v>268</v>
      </c>
      <c r="F23" s="112">
        <f>IFERROR(INDEX(Aplica!$D18:$O18,MATCH($D$4,Aplica!$D$2:$O$2,0)),0)</f>
        <v>0</v>
      </c>
      <c r="G23" s="79"/>
      <c r="H23" s="79"/>
      <c r="I23" s="76"/>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row>
    <row r="24" spans="1:38" s="7" customFormat="1" ht="68.099999999999994" customHeight="1" x14ac:dyDescent="0.25">
      <c r="A24" s="97">
        <v>7</v>
      </c>
      <c r="B24" s="25" t="s">
        <v>269</v>
      </c>
      <c r="C24" s="112">
        <f t="shared" si="0"/>
        <v>0</v>
      </c>
      <c r="D24" s="79"/>
      <c r="E24" s="25" t="s">
        <v>74</v>
      </c>
      <c r="F24" s="112">
        <f>IFERROR(INDEX(Aplica!$D19:$O19,MATCH($D$4,Aplica!$D$2:$O$2,0)),0)</f>
        <v>0</v>
      </c>
      <c r="G24" s="79"/>
      <c r="H24" s="79"/>
      <c r="I24" s="76"/>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row>
    <row r="25" spans="1:38" s="7" customFormat="1" ht="45" customHeight="1" x14ac:dyDescent="0.25">
      <c r="A25" s="105">
        <v>8</v>
      </c>
      <c r="B25" s="25" t="s">
        <v>270</v>
      </c>
      <c r="C25" s="112">
        <f t="shared" si="0"/>
        <v>0</v>
      </c>
      <c r="D25" s="79"/>
      <c r="E25" s="25" t="s">
        <v>271</v>
      </c>
      <c r="F25" s="112">
        <f>IFERROR(INDEX(Aplica!$D20:$O20,MATCH($D$4,Aplica!$D$2:$O$2,0)),0)</f>
        <v>0</v>
      </c>
      <c r="G25" s="79"/>
      <c r="H25" s="79"/>
      <c r="I25" s="76"/>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row>
    <row r="26" spans="1:38" s="7" customFormat="1" ht="53.4" customHeight="1" x14ac:dyDescent="0.25">
      <c r="A26" s="97">
        <v>9</v>
      </c>
      <c r="B26" s="28" t="s">
        <v>272</v>
      </c>
      <c r="C26" s="112">
        <f t="shared" si="0"/>
        <v>0</v>
      </c>
      <c r="D26" s="79"/>
      <c r="E26" s="25" t="s">
        <v>273</v>
      </c>
      <c r="F26" s="112">
        <f>IFERROR(INDEX(Aplica!$D21:$O21,MATCH($D$4,Aplica!$D$2:$O$2,0)),0)</f>
        <v>0</v>
      </c>
      <c r="G26" s="79"/>
      <c r="H26" s="79"/>
      <c r="I26" s="76"/>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row>
    <row r="27" spans="1:38" s="7" customFormat="1" ht="42.9" customHeight="1" x14ac:dyDescent="0.25">
      <c r="A27" s="105">
        <v>10</v>
      </c>
      <c r="B27" s="25" t="s">
        <v>274</v>
      </c>
      <c r="C27" s="112">
        <f t="shared" si="0"/>
        <v>0</v>
      </c>
      <c r="D27" s="79"/>
      <c r="E27" s="25" t="s">
        <v>275</v>
      </c>
      <c r="F27" s="112">
        <f>IFERROR(INDEX(Aplica!$D22:$O22,MATCH($D$4,Aplica!$D$2:$O$2,0)),0)</f>
        <v>0</v>
      </c>
      <c r="G27" s="79"/>
      <c r="H27" s="79"/>
      <c r="I27" s="76"/>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row>
    <row r="28" spans="1:38" s="7" customFormat="1" ht="41.4" customHeight="1" x14ac:dyDescent="0.25">
      <c r="A28" s="97">
        <v>11</v>
      </c>
      <c r="B28" s="28" t="s">
        <v>276</v>
      </c>
      <c r="C28" s="112">
        <f t="shared" si="0"/>
        <v>0</v>
      </c>
      <c r="D28" s="79"/>
      <c r="E28" s="25" t="s">
        <v>277</v>
      </c>
      <c r="F28" s="112">
        <f>IFERROR(INDEX(Aplica!$D23:$O23,MATCH($D$4,Aplica!$D$2:$O$2,0)),0)</f>
        <v>0</v>
      </c>
      <c r="G28" s="79"/>
      <c r="H28" s="79"/>
      <c r="I28" s="76"/>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row>
    <row r="29" spans="1:38" s="7" customFormat="1" ht="30.9" customHeight="1" x14ac:dyDescent="0.25">
      <c r="A29" s="105">
        <v>12</v>
      </c>
      <c r="B29" s="28" t="s">
        <v>278</v>
      </c>
      <c r="C29" s="112">
        <f t="shared" si="0"/>
        <v>0</v>
      </c>
      <c r="D29" s="79"/>
      <c r="E29" s="25" t="s">
        <v>279</v>
      </c>
      <c r="F29" s="112">
        <f>IFERROR(INDEX(Aplica!$D24:$O24,MATCH($D$4,Aplica!$D$2:$O$2,0)),0)</f>
        <v>0</v>
      </c>
      <c r="G29" s="79"/>
      <c r="H29" s="79"/>
      <c r="I29" s="76"/>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row>
    <row r="30" spans="1:38" s="7" customFormat="1" ht="53.4" customHeight="1" x14ac:dyDescent="0.25">
      <c r="A30" s="97">
        <v>13</v>
      </c>
      <c r="B30" s="28" t="s">
        <v>280</v>
      </c>
      <c r="C30" s="112">
        <f t="shared" si="0"/>
        <v>0</v>
      </c>
      <c r="D30" s="79"/>
      <c r="E30" s="25" t="s">
        <v>281</v>
      </c>
      <c r="F30" s="112">
        <f>IFERROR(INDEX(Aplica!$D25:$O25,MATCH($D$4,Aplica!$D$2:$O$2,0)),0)</f>
        <v>0</v>
      </c>
      <c r="G30" s="79"/>
      <c r="H30" s="79"/>
      <c r="I30" s="76"/>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38" s="7" customFormat="1" ht="29.4" customHeight="1" x14ac:dyDescent="0.25">
      <c r="A31" s="105">
        <v>14</v>
      </c>
      <c r="B31" s="25" t="s">
        <v>282</v>
      </c>
      <c r="C31" s="112">
        <f t="shared" si="0"/>
        <v>0</v>
      </c>
      <c r="D31" s="79"/>
      <c r="E31" s="25" t="s">
        <v>279</v>
      </c>
      <c r="F31" s="112">
        <f>IFERROR(INDEX(Aplica!$D26:$O26,MATCH($D$4,Aplica!$D$2:$O$2,0)),0)</f>
        <v>0</v>
      </c>
      <c r="G31" s="79"/>
      <c r="H31" s="79"/>
      <c r="I31" s="76"/>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row>
    <row r="32" spans="1:38" s="7" customFormat="1" ht="59.1" customHeight="1" x14ac:dyDescent="0.25">
      <c r="A32" s="97">
        <v>15</v>
      </c>
      <c r="B32" s="28" t="s">
        <v>283</v>
      </c>
      <c r="C32" s="112">
        <f t="shared" si="0"/>
        <v>0</v>
      </c>
      <c r="D32" s="79"/>
      <c r="E32" s="25" t="s">
        <v>284</v>
      </c>
      <c r="F32" s="112">
        <f>IFERROR(INDEX(Aplica!$D27:$O27,MATCH($D$4,Aplica!$D$2:$O$2,0)),0)</f>
        <v>0</v>
      </c>
      <c r="G32" s="79"/>
      <c r="H32" s="79"/>
      <c r="I32" s="76"/>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row>
    <row r="33" spans="1:38" s="7" customFormat="1" ht="30.6" customHeight="1" x14ac:dyDescent="0.25">
      <c r="A33" s="105">
        <v>16</v>
      </c>
      <c r="B33" s="28" t="s">
        <v>285</v>
      </c>
      <c r="C33" s="112">
        <f t="shared" si="0"/>
        <v>0</v>
      </c>
      <c r="D33" s="79"/>
      <c r="E33" s="25" t="s">
        <v>286</v>
      </c>
      <c r="F33" s="112">
        <f>IFERROR(INDEX(Aplica!$D28:$O28,MATCH($D$4,Aplica!$D$2:$O$2,0)),0)</f>
        <v>0</v>
      </c>
      <c r="G33" s="79"/>
      <c r="H33" s="79"/>
      <c r="I33" s="76"/>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row>
    <row r="34" spans="1:38" s="7" customFormat="1" ht="30.6" customHeight="1" x14ac:dyDescent="0.25">
      <c r="A34" s="97">
        <v>17</v>
      </c>
      <c r="B34" s="28" t="s">
        <v>287</v>
      </c>
      <c r="C34" s="112">
        <f t="shared" si="0"/>
        <v>0</v>
      </c>
      <c r="D34" s="79"/>
      <c r="E34" s="25" t="s">
        <v>288</v>
      </c>
      <c r="F34" s="112">
        <f>IFERROR(INDEX(Aplica!$D29:$O29,MATCH($D$4,Aplica!$D$2:$O$2,0)),0)</f>
        <v>0</v>
      </c>
      <c r="G34" s="79"/>
      <c r="H34" s="79"/>
      <c r="I34" s="76"/>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row>
    <row r="35" spans="1:38" s="7" customFormat="1" ht="29.4" customHeight="1" x14ac:dyDescent="0.25">
      <c r="A35" s="109" t="s">
        <v>289</v>
      </c>
      <c r="B35" s="109"/>
      <c r="C35" s="113"/>
      <c r="D35" s="109"/>
      <c r="E35" s="109"/>
      <c r="F35" s="113"/>
      <c r="G35" s="109"/>
      <c r="H35" s="110"/>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row>
    <row r="36" spans="1:38" s="7" customFormat="1" ht="24.75" customHeight="1" x14ac:dyDescent="0.25">
      <c r="A36" s="84" t="s">
        <v>290</v>
      </c>
      <c r="B36" s="84"/>
      <c r="C36" s="114"/>
      <c r="D36" s="84"/>
      <c r="E36" s="84"/>
      <c r="F36" s="114"/>
      <c r="G36" s="84"/>
      <c r="H36" s="111"/>
    </row>
    <row r="37" spans="1:38" s="7" customFormat="1" ht="70.5" customHeight="1" x14ac:dyDescent="0.25">
      <c r="A37" s="240">
        <v>18</v>
      </c>
      <c r="B37" s="241" t="s">
        <v>291</v>
      </c>
      <c r="C37" s="242">
        <f>+F37</f>
        <v>0</v>
      </c>
      <c r="D37" s="229"/>
      <c r="E37" s="104" t="s">
        <v>292</v>
      </c>
      <c r="F37" s="115">
        <f>IFERROR(INDEX(Aplica!$D32:$O32,MATCH($D$4,Aplica!$D$2:$O$2,0)),0)</f>
        <v>0</v>
      </c>
      <c r="G37" s="79"/>
      <c r="H37" s="229"/>
    </row>
    <row r="38" spans="1:38" s="7" customFormat="1" ht="45.9" customHeight="1" x14ac:dyDescent="0.25">
      <c r="A38" s="240"/>
      <c r="B38" s="241"/>
      <c r="C38" s="243"/>
      <c r="D38" s="230"/>
      <c r="E38" s="104" t="s">
        <v>293</v>
      </c>
      <c r="F38" s="115">
        <f>IFERROR(INDEX(Aplica!$D33:$O33,MATCH($D$4,Aplica!$D$2:$O$2,0)),0)</f>
        <v>0</v>
      </c>
      <c r="G38" s="79"/>
      <c r="H38" s="230"/>
    </row>
    <row r="39" spans="1:38" s="7" customFormat="1" ht="32.1" customHeight="1" x14ac:dyDescent="0.25">
      <c r="A39" s="240"/>
      <c r="B39" s="241"/>
      <c r="C39" s="244"/>
      <c r="D39" s="231"/>
      <c r="E39" s="104" t="s">
        <v>294</v>
      </c>
      <c r="F39" s="115">
        <f>IFERROR(INDEX(Aplica!$D34:$O34,MATCH($D$4,Aplica!$D$2:$O$2,0)),0)</f>
        <v>0</v>
      </c>
      <c r="G39" s="79"/>
      <c r="H39" s="231"/>
    </row>
    <row r="40" spans="1:38" s="7" customFormat="1" ht="71.099999999999994" customHeight="1" x14ac:dyDescent="0.25">
      <c r="A40" s="106">
        <v>19</v>
      </c>
      <c r="B40" s="82" t="s">
        <v>295</v>
      </c>
      <c r="C40" s="115">
        <f>+F40</f>
        <v>0</v>
      </c>
      <c r="D40" s="79"/>
      <c r="E40" s="104" t="s">
        <v>296</v>
      </c>
      <c r="F40" s="115">
        <f>IFERROR(INDEX(Aplica!$D35:$O35,MATCH($D$4,Aplica!$D$2:$O$2,0)),0)</f>
        <v>0</v>
      </c>
      <c r="G40" s="79"/>
      <c r="H40" s="79"/>
    </row>
    <row r="41" spans="1:38" s="7" customFormat="1" ht="104.4" customHeight="1" x14ac:dyDescent="0.25">
      <c r="A41" s="106">
        <v>20</v>
      </c>
      <c r="B41" s="81" t="s">
        <v>297</v>
      </c>
      <c r="C41" s="115">
        <f t="shared" ref="C41:C47" si="1">+F41</f>
        <v>0</v>
      </c>
      <c r="D41" s="79"/>
      <c r="E41" s="104" t="s">
        <v>298</v>
      </c>
      <c r="F41" s="115">
        <f>IFERROR(INDEX(Aplica!$D36:$O36,MATCH($D$4,Aplica!$D$2:$O$2,0)),0)</f>
        <v>0</v>
      </c>
      <c r="G41" s="79"/>
      <c r="H41" s="79"/>
    </row>
    <row r="42" spans="1:38" s="7" customFormat="1" ht="105.6" x14ac:dyDescent="0.25">
      <c r="A42" s="106">
        <v>21</v>
      </c>
      <c r="B42" s="81" t="s">
        <v>299</v>
      </c>
      <c r="C42" s="115">
        <f t="shared" si="1"/>
        <v>0</v>
      </c>
      <c r="D42" s="79"/>
      <c r="E42" s="107" t="s">
        <v>300</v>
      </c>
      <c r="F42" s="115">
        <f>IFERROR(INDEX(Aplica!$D37:$O37,MATCH($D$4,Aplica!$D$2:$O$2,0)),0)</f>
        <v>0</v>
      </c>
      <c r="G42" s="79"/>
      <c r="H42" s="79"/>
    </row>
    <row r="43" spans="1:38" s="7" customFormat="1" ht="93.9" customHeight="1" x14ac:dyDescent="0.25">
      <c r="A43" s="106">
        <v>22</v>
      </c>
      <c r="B43" s="81" t="s">
        <v>301</v>
      </c>
      <c r="C43" s="115">
        <f t="shared" si="1"/>
        <v>0</v>
      </c>
      <c r="D43" s="79"/>
      <c r="E43" s="107" t="s">
        <v>302</v>
      </c>
      <c r="F43" s="115">
        <f>IFERROR(INDEX(Aplica!$D38:$O38,MATCH($D$4,Aplica!$D$2:$O$2,0)),0)</f>
        <v>0</v>
      </c>
      <c r="G43" s="79"/>
      <c r="H43" s="79"/>
    </row>
    <row r="44" spans="1:38" s="7" customFormat="1" ht="47.1" customHeight="1" x14ac:dyDescent="0.25">
      <c r="A44" s="106">
        <v>23</v>
      </c>
      <c r="B44" s="81" t="s">
        <v>303</v>
      </c>
      <c r="C44" s="115">
        <f t="shared" si="1"/>
        <v>0</v>
      </c>
      <c r="D44" s="79"/>
      <c r="E44" s="107" t="s">
        <v>304</v>
      </c>
      <c r="F44" s="115">
        <f>IFERROR(INDEX(Aplica!$D39:$O39,MATCH($D$4,Aplica!$D$2:$O$2,0)),0)</f>
        <v>0</v>
      </c>
      <c r="G44" s="79"/>
      <c r="H44" s="79"/>
    </row>
    <row r="45" spans="1:38" s="7" customFormat="1" ht="32.4" customHeight="1" x14ac:dyDescent="0.25">
      <c r="A45" s="106">
        <v>24</v>
      </c>
      <c r="B45" s="82" t="s">
        <v>305</v>
      </c>
      <c r="C45" s="115">
        <f t="shared" si="1"/>
        <v>0</v>
      </c>
      <c r="D45" s="79"/>
      <c r="E45" s="104" t="s">
        <v>306</v>
      </c>
      <c r="F45" s="115">
        <f>IFERROR(INDEX(Aplica!$D40:$O40,MATCH($D$4,Aplica!$D$2:$O$2,0)),0)</f>
        <v>0</v>
      </c>
      <c r="G45" s="79"/>
      <c r="H45" s="79"/>
    </row>
    <row r="46" spans="1:38" s="7" customFormat="1" ht="32.4" customHeight="1" x14ac:dyDescent="0.25">
      <c r="A46" s="106">
        <v>25</v>
      </c>
      <c r="B46" s="81" t="s">
        <v>307</v>
      </c>
      <c r="C46" s="115">
        <f t="shared" si="1"/>
        <v>0</v>
      </c>
      <c r="D46" s="79"/>
      <c r="E46" s="107" t="s">
        <v>308</v>
      </c>
      <c r="F46" s="115">
        <f>IFERROR(INDEX(Aplica!$D41:$O41,MATCH($D$4,Aplica!$D$2:$O$2,0)),0)</f>
        <v>0</v>
      </c>
      <c r="G46" s="79"/>
      <c r="H46" s="79"/>
    </row>
    <row r="47" spans="1:38" s="7" customFormat="1" ht="211.5" customHeight="1" x14ac:dyDescent="0.25">
      <c r="A47" s="106">
        <v>26</v>
      </c>
      <c r="B47" s="82" t="s">
        <v>309</v>
      </c>
      <c r="C47" s="115">
        <f t="shared" si="1"/>
        <v>0</v>
      </c>
      <c r="D47" s="79"/>
      <c r="E47" s="25" t="s">
        <v>310</v>
      </c>
      <c r="F47" s="115">
        <f>IFERROR(INDEX(Aplica!$D42:$O42,MATCH($D$4,Aplica!$D$2:$O$2,0)),0)</f>
        <v>0</v>
      </c>
      <c r="G47" s="79"/>
      <c r="H47" s="79"/>
    </row>
    <row r="48" spans="1:38" s="7" customFormat="1" ht="13.2" x14ac:dyDescent="0.25"/>
    <row r="49" spans="1:8" s="7" customFormat="1" ht="39.75" customHeight="1" x14ac:dyDescent="0.25">
      <c r="A49" s="172" t="s">
        <v>311</v>
      </c>
      <c r="B49" s="172"/>
      <c r="C49" s="172"/>
      <c r="D49" s="172"/>
      <c r="E49" s="239" t="s">
        <v>108</v>
      </c>
      <c r="F49" s="239"/>
      <c r="G49" s="239"/>
      <c r="H49" s="239"/>
    </row>
    <row r="50" spans="1:8" s="7" customFormat="1" ht="63.75" customHeight="1" x14ac:dyDescent="0.25">
      <c r="A50" s="245" t="s">
        <v>312</v>
      </c>
      <c r="B50" s="246"/>
      <c r="C50" s="246"/>
      <c r="D50" s="247"/>
      <c r="E50" s="232"/>
      <c r="F50" s="233"/>
      <c r="G50" s="233"/>
      <c r="H50" s="234"/>
    </row>
    <row r="51" spans="1:8" s="7" customFormat="1" ht="13.2" x14ac:dyDescent="0.25">
      <c r="A51" s="49"/>
    </row>
    <row r="52" spans="1:8" s="7" customFormat="1" ht="36" customHeight="1" x14ac:dyDescent="0.25">
      <c r="B52" s="221" t="s">
        <v>313</v>
      </c>
      <c r="C52" s="221"/>
      <c r="D52" s="221"/>
      <c r="E52" s="116"/>
    </row>
    <row r="53" spans="1:8" s="7" customFormat="1" ht="9.9" customHeight="1" x14ac:dyDescent="0.25">
      <c r="E53" s="117"/>
    </row>
    <row r="54" spans="1:8" s="7" customFormat="1" ht="36" customHeight="1" x14ac:dyDescent="0.25">
      <c r="B54" s="221" t="s">
        <v>314</v>
      </c>
      <c r="C54" s="221"/>
      <c r="D54" s="221"/>
      <c r="E54" s="169"/>
    </row>
    <row r="55" spans="1:8" s="170" customFormat="1" ht="31.5" customHeight="1" x14ac:dyDescent="0.3">
      <c r="H55" s="170" t="s">
        <v>315</v>
      </c>
    </row>
    <row r="56" spans="1:8" ht="105.9" customHeight="1" x14ac:dyDescent="0.25"/>
    <row r="57" spans="1:8" x14ac:dyDescent="0.25">
      <c r="A57" s="84"/>
      <c r="B57" s="84"/>
      <c r="C57" s="84"/>
      <c r="D57" s="84"/>
      <c r="E57" s="84"/>
      <c r="F57" s="84"/>
      <c r="G57" s="84"/>
      <c r="H57" s="111"/>
    </row>
    <row r="59" spans="1:8" ht="56.25" customHeight="1" x14ac:dyDescent="0.25">
      <c r="A59" s="223" t="s">
        <v>316</v>
      </c>
      <c r="B59" s="223"/>
      <c r="C59" s="223"/>
      <c r="D59" s="223"/>
      <c r="E59" s="223"/>
      <c r="F59" s="223"/>
      <c r="G59" s="223"/>
      <c r="H59" s="223"/>
    </row>
    <row r="62" spans="1:8" ht="45.9" customHeight="1" x14ac:dyDescent="0.25">
      <c r="A62" s="224" t="s">
        <v>239</v>
      </c>
      <c r="B62" s="225"/>
      <c r="C62" s="225"/>
      <c r="D62" s="225"/>
      <c r="E62" s="225"/>
      <c r="F62" s="225"/>
      <c r="G62" s="225"/>
      <c r="H62" s="226"/>
    </row>
    <row r="63" spans="1:8" ht="6.75" customHeight="1" x14ac:dyDescent="0.25"/>
    <row r="64" spans="1:8" ht="34.5" customHeight="1" x14ac:dyDescent="0.25">
      <c r="A64" s="198" t="s">
        <v>1</v>
      </c>
      <c r="B64" s="199"/>
      <c r="C64" s="200"/>
      <c r="D64" s="227">
        <f>+D3</f>
        <v>0</v>
      </c>
      <c r="E64" s="227"/>
      <c r="F64" s="198" t="s">
        <v>2</v>
      </c>
      <c r="G64" s="200"/>
      <c r="H64" s="98">
        <f>+H3</f>
        <v>0</v>
      </c>
    </row>
    <row r="65" spans="1:8" ht="42.75" customHeight="1" x14ac:dyDescent="0.25">
      <c r="A65" s="198" t="s">
        <v>240</v>
      </c>
      <c r="B65" s="199"/>
      <c r="C65" s="200"/>
      <c r="D65" s="228">
        <f>+D4</f>
        <v>0</v>
      </c>
      <c r="E65" s="228"/>
      <c r="F65" s="198" t="s">
        <v>7</v>
      </c>
      <c r="G65" s="200"/>
      <c r="H65" s="106">
        <f>+H4</f>
        <v>0</v>
      </c>
    </row>
    <row r="66" spans="1:8" ht="6.75" customHeight="1" x14ac:dyDescent="0.25"/>
    <row r="67" spans="1:8" ht="53.4" customHeight="1" x14ac:dyDescent="0.25">
      <c r="A67" s="235" t="s">
        <v>317</v>
      </c>
      <c r="B67" s="235"/>
      <c r="C67" s="235"/>
      <c r="D67" s="235"/>
      <c r="E67" s="235"/>
      <c r="F67" s="235"/>
      <c r="G67" s="235"/>
      <c r="H67" s="235"/>
    </row>
    <row r="68" spans="1:8" ht="6.75" customHeight="1" x14ac:dyDescent="0.25"/>
    <row r="69" spans="1:8" ht="6.75" customHeight="1" x14ac:dyDescent="0.25"/>
    <row r="70" spans="1:8" ht="20.399999999999999" customHeight="1" x14ac:dyDescent="0.25">
      <c r="A70" s="84" t="s">
        <v>243</v>
      </c>
      <c r="B70" s="84"/>
      <c r="C70" s="84"/>
      <c r="D70" s="84"/>
      <c r="E70" s="84"/>
      <c r="F70" s="84"/>
      <c r="G70" s="84"/>
      <c r="H70" s="84"/>
    </row>
    <row r="71" spans="1:8" ht="37.799999999999997" x14ac:dyDescent="0.25">
      <c r="A71" s="77" t="s">
        <v>39</v>
      </c>
      <c r="B71" s="213" t="s">
        <v>40</v>
      </c>
      <c r="C71" s="214"/>
      <c r="D71" s="102" t="s">
        <v>245</v>
      </c>
      <c r="E71" s="48" t="s">
        <v>318</v>
      </c>
      <c r="F71" s="102" t="s">
        <v>319</v>
      </c>
      <c r="G71" s="172" t="s">
        <v>320</v>
      </c>
      <c r="H71" s="172"/>
    </row>
    <row r="72" spans="1:8" ht="32.25" customHeight="1" x14ac:dyDescent="0.25">
      <c r="A72" s="97">
        <v>0</v>
      </c>
      <c r="B72" s="215" t="s">
        <v>143</v>
      </c>
      <c r="C72" s="216"/>
      <c r="D72" s="46">
        <f>+D8</f>
        <v>0</v>
      </c>
      <c r="E72" s="104" t="s">
        <v>321</v>
      </c>
      <c r="F72" s="46">
        <f>+G8</f>
        <v>0</v>
      </c>
      <c r="G72" s="219" t="str">
        <f>IF(H8="","",H8)</f>
        <v/>
      </c>
      <c r="H72" s="220">
        <f t="shared" ref="H72:H89" si="2">+H17</f>
        <v>0</v>
      </c>
    </row>
    <row r="73" spans="1:8" ht="32.25" customHeight="1" x14ac:dyDescent="0.25">
      <c r="A73" s="97">
        <v>1</v>
      </c>
      <c r="B73" s="217" t="s">
        <v>57</v>
      </c>
      <c r="C73" s="218"/>
      <c r="D73" s="46">
        <f>+D9</f>
        <v>0</v>
      </c>
      <c r="E73" s="104" t="s">
        <v>322</v>
      </c>
      <c r="F73" s="46">
        <f>+G9</f>
        <v>0</v>
      </c>
      <c r="G73" s="219" t="str">
        <f>IF(H9="","",H9)</f>
        <v/>
      </c>
      <c r="H73" s="220">
        <f t="shared" si="2"/>
        <v>0</v>
      </c>
    </row>
    <row r="74" spans="1:8" ht="32.25" customHeight="1" x14ac:dyDescent="0.25">
      <c r="A74" s="97">
        <v>2</v>
      </c>
      <c r="B74" s="217" t="s">
        <v>323</v>
      </c>
      <c r="C74" s="218"/>
      <c r="D74" s="46">
        <f>+D10</f>
        <v>0</v>
      </c>
      <c r="E74" s="86" t="s">
        <v>324</v>
      </c>
      <c r="F74" s="46" t="str">
        <f>IF(COUNTIF(G10:G15,"NO")&gt;0,"NO",IF(COUNTIF(G10:G15,"SI")=6,"SI",IF(COUNTIF(G10:G15,"N/A")=6,"N/A",IF(AND(COUNTIF(G10:G15,"SI")=1,COUNTIF(G10:G15,"N/A")=5),"SI",IF(AND(COUNTIF(G10:G15,"N/A")&gt;=1,COUNTIF(G10:G15,"")=6-COUNTIF(G10:G15,"N/A")),"0","0")))))</f>
        <v>0</v>
      </c>
      <c r="G74" s="219" t="str">
        <f>IF(H10="","",H10)</f>
        <v/>
      </c>
      <c r="H74" s="220">
        <f t="shared" si="2"/>
        <v>0</v>
      </c>
    </row>
    <row r="75" spans="1:8" ht="32.25" customHeight="1" x14ac:dyDescent="0.25">
      <c r="A75" s="97">
        <v>3</v>
      </c>
      <c r="B75" s="217" t="s">
        <v>146</v>
      </c>
      <c r="C75" s="218"/>
      <c r="D75" s="46">
        <f>+D16</f>
        <v>0</v>
      </c>
      <c r="E75" s="85" t="s">
        <v>325</v>
      </c>
      <c r="F75" s="46" t="str">
        <f>IF(COUNTIF(G16:G18,"NO")&gt;0,"NO",IF(COUNTIF(G16:G18,"SI")=3,"SI",IF(COUNTIF(G16:G18,"N/A")=3,"N/A",IF(AND(COUNTIF(G16:G18,"SI")=1,COUNTIF(G16:G18,"N/A")=2),"SI",IF(AND(COUNTIF(G16:G18,"N/A")&gt;=1,COUNTIF(G16:G18,"")=3-COUNTIF(G16:G18,"N/A")),"0","0")))))</f>
        <v>0</v>
      </c>
      <c r="G75" s="219" t="str">
        <f>IF(H16="","",H16)</f>
        <v/>
      </c>
      <c r="H75" s="220">
        <f t="shared" si="2"/>
        <v>0</v>
      </c>
    </row>
    <row r="76" spans="1:8" ht="32.25" customHeight="1" x14ac:dyDescent="0.25">
      <c r="A76" s="97">
        <v>4</v>
      </c>
      <c r="B76" s="217" t="s">
        <v>326</v>
      </c>
      <c r="C76" s="218"/>
      <c r="D76" s="46">
        <f>+D19</f>
        <v>0</v>
      </c>
      <c r="E76" s="104" t="s">
        <v>327</v>
      </c>
      <c r="F76" s="46" t="str">
        <f>IF(COUNTIF(G19:G21,"NO")&gt;0,"NO",IF(COUNTIF(G19:G21,"SI")=3,"SI",IF(COUNTIF(G19:G21,"N/A")=3,"N/A",IF(OR(AND(COUNTIF(G19:G21,"SI")=1,COUNTIF(G19:G21,"N/A")=2),AND(COUNTIF(G19:G21,"SI")=2,COUNTIF(G19:G21,"N/A")=1)),"SI",IF(AND(COUNTIF(G19:G21,"N/A")&gt;=1,COUNTIF(G19:G21,"")=3-COUNTIF(G19:G21,"N/A")),"0","0")))))</f>
        <v>0</v>
      </c>
      <c r="G76" s="219" t="str">
        <f>IF(H19="","",H19)</f>
        <v/>
      </c>
      <c r="H76" s="220">
        <f t="shared" si="2"/>
        <v>0</v>
      </c>
    </row>
    <row r="77" spans="1:8" ht="32.25" customHeight="1" x14ac:dyDescent="0.25">
      <c r="A77" s="97">
        <v>5</v>
      </c>
      <c r="B77" s="217" t="s">
        <v>266</v>
      </c>
      <c r="C77" s="218"/>
      <c r="D77" s="46">
        <f>+D22</f>
        <v>0</v>
      </c>
      <c r="E77" s="104" t="s">
        <v>328</v>
      </c>
      <c r="F77" s="46">
        <f t="shared" ref="F77:F89" si="3">+G22</f>
        <v>0</v>
      </c>
      <c r="G77" s="219" t="str">
        <f t="shared" ref="G77:G88" si="4">IF(H22="","",H22)</f>
        <v/>
      </c>
      <c r="H77" s="220">
        <f t="shared" si="2"/>
        <v>0</v>
      </c>
    </row>
    <row r="78" spans="1:8" ht="32.25" customHeight="1" x14ac:dyDescent="0.25">
      <c r="A78" s="97">
        <v>6</v>
      </c>
      <c r="B78" s="217" t="s">
        <v>267</v>
      </c>
      <c r="C78" s="218"/>
      <c r="D78" s="46">
        <f>+D23</f>
        <v>0</v>
      </c>
      <c r="E78" s="104" t="s">
        <v>329</v>
      </c>
      <c r="F78" s="46">
        <f t="shared" si="3"/>
        <v>0</v>
      </c>
      <c r="G78" s="219" t="str">
        <f t="shared" si="4"/>
        <v/>
      </c>
      <c r="H78" s="220">
        <f t="shared" si="2"/>
        <v>0</v>
      </c>
    </row>
    <row r="79" spans="1:8" ht="32.25" customHeight="1" x14ac:dyDescent="0.25">
      <c r="A79" s="97">
        <v>7</v>
      </c>
      <c r="B79" s="217" t="s">
        <v>269</v>
      </c>
      <c r="C79" s="218"/>
      <c r="D79" s="46">
        <f>+D24</f>
        <v>0</v>
      </c>
      <c r="E79" s="104" t="s">
        <v>330</v>
      </c>
      <c r="F79" s="46">
        <f t="shared" si="3"/>
        <v>0</v>
      </c>
      <c r="G79" s="219" t="str">
        <f t="shared" si="4"/>
        <v/>
      </c>
      <c r="H79" s="220">
        <f t="shared" si="2"/>
        <v>0</v>
      </c>
    </row>
    <row r="80" spans="1:8" ht="32.25" customHeight="1" x14ac:dyDescent="0.25">
      <c r="A80" s="97">
        <v>8</v>
      </c>
      <c r="B80" s="217" t="s">
        <v>270</v>
      </c>
      <c r="C80" s="218"/>
      <c r="D80" s="46">
        <f t="shared" ref="D80:D89" si="5">+D25</f>
        <v>0</v>
      </c>
      <c r="E80" s="104" t="s">
        <v>331</v>
      </c>
      <c r="F80" s="46">
        <f t="shared" si="3"/>
        <v>0</v>
      </c>
      <c r="G80" s="219" t="str">
        <f t="shared" si="4"/>
        <v/>
      </c>
      <c r="H80" s="220">
        <f t="shared" si="2"/>
        <v>0</v>
      </c>
    </row>
    <row r="81" spans="1:8" ht="32.25" customHeight="1" x14ac:dyDescent="0.25">
      <c r="A81" s="97">
        <v>9</v>
      </c>
      <c r="B81" s="217" t="s">
        <v>272</v>
      </c>
      <c r="C81" s="218"/>
      <c r="D81" s="46">
        <f t="shared" si="5"/>
        <v>0</v>
      </c>
      <c r="E81" s="104" t="s">
        <v>332</v>
      </c>
      <c r="F81" s="46">
        <f t="shared" si="3"/>
        <v>0</v>
      </c>
      <c r="G81" s="219" t="str">
        <f t="shared" si="4"/>
        <v/>
      </c>
      <c r="H81" s="220">
        <f t="shared" si="2"/>
        <v>0</v>
      </c>
    </row>
    <row r="82" spans="1:8" ht="32.25" customHeight="1" x14ac:dyDescent="0.25">
      <c r="A82" s="97">
        <v>10</v>
      </c>
      <c r="B82" s="217" t="s">
        <v>274</v>
      </c>
      <c r="C82" s="218"/>
      <c r="D82" s="46">
        <f t="shared" si="5"/>
        <v>0</v>
      </c>
      <c r="E82" s="104" t="s">
        <v>333</v>
      </c>
      <c r="F82" s="46">
        <f t="shared" si="3"/>
        <v>0</v>
      </c>
      <c r="G82" s="219" t="str">
        <f t="shared" si="4"/>
        <v/>
      </c>
      <c r="H82" s="220">
        <f t="shared" si="2"/>
        <v>0</v>
      </c>
    </row>
    <row r="83" spans="1:8" ht="32.25" customHeight="1" x14ac:dyDescent="0.25">
      <c r="A83" s="97">
        <v>11</v>
      </c>
      <c r="B83" s="217" t="s">
        <v>276</v>
      </c>
      <c r="C83" s="218"/>
      <c r="D83" s="46">
        <f t="shared" si="5"/>
        <v>0</v>
      </c>
      <c r="E83" s="104" t="s">
        <v>334</v>
      </c>
      <c r="F83" s="46">
        <f t="shared" si="3"/>
        <v>0</v>
      </c>
      <c r="G83" s="219" t="str">
        <f t="shared" si="4"/>
        <v/>
      </c>
      <c r="H83" s="220">
        <f t="shared" si="2"/>
        <v>0</v>
      </c>
    </row>
    <row r="84" spans="1:8" ht="32.25" customHeight="1" x14ac:dyDescent="0.25">
      <c r="A84" s="97">
        <v>12</v>
      </c>
      <c r="B84" s="217" t="s">
        <v>278</v>
      </c>
      <c r="C84" s="218"/>
      <c r="D84" s="46">
        <f t="shared" si="5"/>
        <v>0</v>
      </c>
      <c r="E84" s="104" t="s">
        <v>335</v>
      </c>
      <c r="F84" s="46">
        <f t="shared" si="3"/>
        <v>0</v>
      </c>
      <c r="G84" s="219" t="str">
        <f t="shared" si="4"/>
        <v/>
      </c>
      <c r="H84" s="220">
        <f t="shared" si="2"/>
        <v>0</v>
      </c>
    </row>
    <row r="85" spans="1:8" ht="32.25" customHeight="1" x14ac:dyDescent="0.25">
      <c r="A85" s="97">
        <v>13</v>
      </c>
      <c r="B85" s="217" t="s">
        <v>280</v>
      </c>
      <c r="C85" s="218"/>
      <c r="D85" s="46">
        <f t="shared" si="5"/>
        <v>0</v>
      </c>
      <c r="E85" s="104" t="s">
        <v>336</v>
      </c>
      <c r="F85" s="46">
        <f t="shared" si="3"/>
        <v>0</v>
      </c>
      <c r="G85" s="219" t="str">
        <f t="shared" si="4"/>
        <v/>
      </c>
      <c r="H85" s="220">
        <f t="shared" si="2"/>
        <v>0</v>
      </c>
    </row>
    <row r="86" spans="1:8" ht="32.25" customHeight="1" x14ac:dyDescent="0.25">
      <c r="A86" s="97">
        <v>14</v>
      </c>
      <c r="B86" s="217" t="s">
        <v>282</v>
      </c>
      <c r="C86" s="218"/>
      <c r="D86" s="46">
        <f t="shared" si="5"/>
        <v>0</v>
      </c>
      <c r="E86" s="104" t="s">
        <v>337</v>
      </c>
      <c r="F86" s="46">
        <f t="shared" si="3"/>
        <v>0</v>
      </c>
      <c r="G86" s="219" t="str">
        <f t="shared" si="4"/>
        <v/>
      </c>
      <c r="H86" s="220">
        <f t="shared" si="2"/>
        <v>0</v>
      </c>
    </row>
    <row r="87" spans="1:8" ht="32.25" customHeight="1" x14ac:dyDescent="0.25">
      <c r="A87" s="97">
        <v>15</v>
      </c>
      <c r="B87" s="217" t="s">
        <v>283</v>
      </c>
      <c r="C87" s="218"/>
      <c r="D87" s="46">
        <f t="shared" si="5"/>
        <v>0</v>
      </c>
      <c r="E87" s="104" t="s">
        <v>338</v>
      </c>
      <c r="F87" s="46">
        <f t="shared" si="3"/>
        <v>0</v>
      </c>
      <c r="G87" s="219" t="str">
        <f t="shared" si="4"/>
        <v/>
      </c>
      <c r="H87" s="220">
        <f t="shared" si="2"/>
        <v>0</v>
      </c>
    </row>
    <row r="88" spans="1:8" ht="32.25" customHeight="1" x14ac:dyDescent="0.25">
      <c r="A88" s="97">
        <v>16</v>
      </c>
      <c r="B88" s="217" t="s">
        <v>285</v>
      </c>
      <c r="C88" s="218"/>
      <c r="D88" s="46">
        <f t="shared" si="5"/>
        <v>0</v>
      </c>
      <c r="E88" s="104" t="s">
        <v>339</v>
      </c>
      <c r="F88" s="46">
        <f t="shared" si="3"/>
        <v>0</v>
      </c>
      <c r="G88" s="219" t="str">
        <f t="shared" si="4"/>
        <v/>
      </c>
      <c r="H88" s="220">
        <f t="shared" si="2"/>
        <v>0</v>
      </c>
    </row>
    <row r="89" spans="1:8" ht="32.25" customHeight="1" x14ac:dyDescent="0.25">
      <c r="A89" s="97">
        <v>17</v>
      </c>
      <c r="B89" s="217" t="s">
        <v>287</v>
      </c>
      <c r="C89" s="218"/>
      <c r="D89" s="46">
        <f t="shared" si="5"/>
        <v>0</v>
      </c>
      <c r="E89" s="104" t="s">
        <v>340</v>
      </c>
      <c r="F89" s="46">
        <f t="shared" si="3"/>
        <v>0</v>
      </c>
      <c r="G89" s="219" t="str">
        <f>IF(H34="","",H34)</f>
        <v/>
      </c>
      <c r="H89" s="220">
        <f t="shared" si="2"/>
        <v>0</v>
      </c>
    </row>
    <row r="90" spans="1:8" ht="21.75" customHeight="1" x14ac:dyDescent="0.25">
      <c r="A90" s="84" t="s">
        <v>290</v>
      </c>
      <c r="B90" s="84"/>
      <c r="C90" s="84"/>
      <c r="D90" s="84"/>
      <c r="E90" s="84"/>
      <c r="F90" s="84"/>
      <c r="G90" s="84"/>
      <c r="H90" s="111"/>
    </row>
    <row r="91" spans="1:8" ht="41.25" customHeight="1" x14ac:dyDescent="0.25">
      <c r="A91" s="97">
        <v>18</v>
      </c>
      <c r="B91" s="217" t="s">
        <v>291</v>
      </c>
      <c r="C91" s="218"/>
      <c r="D91" s="46">
        <f>+D37</f>
        <v>0</v>
      </c>
      <c r="E91" s="104" t="s">
        <v>341</v>
      </c>
      <c r="F91" s="46" t="str">
        <f>IF(COUNTIF(G37:G39,"NO")&gt;0,"NO",IF(COUNTIF(G37:G39,"SI")=3,"SI",IF(COUNTIF(G37:G39,"N/A")=3,"N/A",IF(AND(COUNTIF(G37:G39,"SI")=1,COUNTIF(G37:G39,"N/A")=2),"SI",IF(AND(COUNTIF(G37:G39,"N/A")&gt;=1,COUNTIF(G37:G39,"")=3-COUNTIF(G37:G39,"N/A")),"0","0")))))</f>
        <v>0</v>
      </c>
      <c r="G91" s="219" t="str">
        <f>IF(H37="","",H37)</f>
        <v/>
      </c>
      <c r="H91" s="220">
        <f>+H37</f>
        <v>0</v>
      </c>
    </row>
    <row r="92" spans="1:8" ht="41.25" customHeight="1" x14ac:dyDescent="0.25">
      <c r="A92" s="97">
        <v>19</v>
      </c>
      <c r="B92" s="217" t="s">
        <v>295</v>
      </c>
      <c r="C92" s="218"/>
      <c r="D92" s="46">
        <f>+D40</f>
        <v>0</v>
      </c>
      <c r="E92" s="85" t="s">
        <v>342</v>
      </c>
      <c r="F92" s="46">
        <f t="shared" ref="F92:F99" si="6">+G40</f>
        <v>0</v>
      </c>
      <c r="G92" s="219" t="str">
        <f>IF(H40="","",H40)</f>
        <v/>
      </c>
      <c r="H92" s="220">
        <f>+H40</f>
        <v>0</v>
      </c>
    </row>
    <row r="93" spans="1:8" ht="41.25" customHeight="1" x14ac:dyDescent="0.25">
      <c r="A93" s="97">
        <v>20</v>
      </c>
      <c r="B93" s="217" t="s">
        <v>297</v>
      </c>
      <c r="C93" s="218"/>
      <c r="D93" s="46">
        <f t="shared" ref="D93:D99" si="7">+D41</f>
        <v>0</v>
      </c>
      <c r="E93" s="104" t="s">
        <v>343</v>
      </c>
      <c r="F93" s="46">
        <f t="shared" si="6"/>
        <v>0</v>
      </c>
      <c r="G93" s="219" t="str">
        <f>IF(H41="","",H41)</f>
        <v/>
      </c>
      <c r="H93" s="220">
        <f>+H41</f>
        <v>0</v>
      </c>
    </row>
    <row r="94" spans="1:8" ht="41.25" customHeight="1" x14ac:dyDescent="0.25">
      <c r="A94" s="97">
        <v>21</v>
      </c>
      <c r="B94" s="217" t="s">
        <v>344</v>
      </c>
      <c r="C94" s="218"/>
      <c r="D94" s="46">
        <f t="shared" si="7"/>
        <v>0</v>
      </c>
      <c r="E94" s="104" t="s">
        <v>345</v>
      </c>
      <c r="F94" s="46">
        <f t="shared" si="6"/>
        <v>0</v>
      </c>
      <c r="G94" s="219" t="str">
        <f>IF(H42="","",H42)</f>
        <v/>
      </c>
      <c r="H94" s="220">
        <f>+H42</f>
        <v>0</v>
      </c>
    </row>
    <row r="95" spans="1:8" ht="41.25" customHeight="1" x14ac:dyDescent="0.25">
      <c r="A95" s="97">
        <v>22</v>
      </c>
      <c r="B95" s="217" t="s">
        <v>301</v>
      </c>
      <c r="C95" s="218"/>
      <c r="D95" s="46">
        <f t="shared" si="7"/>
        <v>0</v>
      </c>
      <c r="E95" s="104" t="s">
        <v>346</v>
      </c>
      <c r="F95" s="46">
        <f t="shared" si="6"/>
        <v>0</v>
      </c>
      <c r="G95" s="219" t="str">
        <f>IF(H43="","",H43)</f>
        <v/>
      </c>
      <c r="H95" s="220">
        <f>+H43</f>
        <v>0</v>
      </c>
    </row>
    <row r="96" spans="1:8" ht="41.25" customHeight="1" x14ac:dyDescent="0.25">
      <c r="A96" s="97">
        <v>23</v>
      </c>
      <c r="B96" s="217" t="s">
        <v>303</v>
      </c>
      <c r="C96" s="218"/>
      <c r="D96" s="46">
        <f t="shared" si="7"/>
        <v>0</v>
      </c>
      <c r="E96" s="104" t="s">
        <v>347</v>
      </c>
      <c r="F96" s="46">
        <f t="shared" si="6"/>
        <v>0</v>
      </c>
      <c r="G96" s="219" t="str">
        <f t="shared" ref="G96:G99" si="8">IF(H44="","",H44)</f>
        <v/>
      </c>
      <c r="H96" s="220">
        <f t="shared" ref="H96:H99" si="9">+H44</f>
        <v>0</v>
      </c>
    </row>
    <row r="97" spans="1:8" ht="41.25" customHeight="1" x14ac:dyDescent="0.25">
      <c r="A97" s="97">
        <v>24</v>
      </c>
      <c r="B97" s="217" t="s">
        <v>348</v>
      </c>
      <c r="C97" s="218"/>
      <c r="D97" s="46">
        <f t="shared" si="7"/>
        <v>0</v>
      </c>
      <c r="E97" s="85" t="s">
        <v>349</v>
      </c>
      <c r="F97" s="46">
        <f t="shared" si="6"/>
        <v>0</v>
      </c>
      <c r="G97" s="219" t="str">
        <f t="shared" si="8"/>
        <v/>
      </c>
      <c r="H97" s="220">
        <f t="shared" si="9"/>
        <v>0</v>
      </c>
    </row>
    <row r="98" spans="1:8" ht="41.25" customHeight="1" x14ac:dyDescent="0.25">
      <c r="A98" s="97">
        <v>25</v>
      </c>
      <c r="B98" s="217" t="s">
        <v>307</v>
      </c>
      <c r="C98" s="218"/>
      <c r="D98" s="46">
        <f t="shared" si="7"/>
        <v>0</v>
      </c>
      <c r="E98" s="104" t="s">
        <v>350</v>
      </c>
      <c r="F98" s="46">
        <f t="shared" si="6"/>
        <v>0</v>
      </c>
      <c r="G98" s="219" t="str">
        <f t="shared" si="8"/>
        <v/>
      </c>
      <c r="H98" s="220">
        <f t="shared" si="9"/>
        <v>0</v>
      </c>
    </row>
    <row r="99" spans="1:8" ht="41.25" customHeight="1" x14ac:dyDescent="0.25">
      <c r="A99" s="97">
        <v>26</v>
      </c>
      <c r="B99" s="217" t="s">
        <v>309</v>
      </c>
      <c r="C99" s="218"/>
      <c r="D99" s="46">
        <f t="shared" si="7"/>
        <v>0</v>
      </c>
      <c r="E99" s="85" t="s">
        <v>351</v>
      </c>
      <c r="F99" s="46">
        <f t="shared" si="6"/>
        <v>0</v>
      </c>
      <c r="G99" s="219" t="str">
        <f t="shared" si="8"/>
        <v/>
      </c>
      <c r="H99" s="220">
        <f t="shared" si="9"/>
        <v>0</v>
      </c>
    </row>
    <row r="100" spans="1:8" ht="14.4" x14ac:dyDescent="0.3">
      <c r="A100" s="1"/>
      <c r="F100" s="75"/>
    </row>
    <row r="101" spans="1:8" ht="26.25" customHeight="1" x14ac:dyDescent="0.25">
      <c r="A101" s="257" t="s">
        <v>352</v>
      </c>
      <c r="B101" s="258"/>
      <c r="C101" s="258"/>
      <c r="D101" s="258"/>
      <c r="E101" s="259"/>
      <c r="F101" s="219" t="str">
        <f>+E49</f>
        <v>NO</v>
      </c>
      <c r="G101" s="256"/>
      <c r="H101" s="220"/>
    </row>
    <row r="102" spans="1:8" ht="14.4" x14ac:dyDescent="0.3">
      <c r="A102" s="1"/>
      <c r="F102" s="75"/>
    </row>
    <row r="103" spans="1:8" ht="20.25" customHeight="1" x14ac:dyDescent="0.25">
      <c r="A103" s="222" t="s">
        <v>353</v>
      </c>
      <c r="B103" s="222"/>
      <c r="C103" s="222"/>
      <c r="D103" s="222"/>
      <c r="E103" s="222"/>
      <c r="F103" s="222"/>
      <c r="G103" s="222"/>
      <c r="H103" s="222"/>
    </row>
    <row r="104" spans="1:8" ht="6.75" customHeight="1" x14ac:dyDescent="0.25">
      <c r="A104" s="1"/>
    </row>
    <row r="105" spans="1:8" s="7" customFormat="1" ht="33.75" customHeight="1" x14ac:dyDescent="0.25">
      <c r="B105" s="221" t="s">
        <v>313</v>
      </c>
      <c r="C105" s="221"/>
      <c r="D105" s="221"/>
      <c r="E105" s="51">
        <f>+E52</f>
        <v>0</v>
      </c>
    </row>
    <row r="106" spans="1:8" s="7" customFormat="1" ht="33.75" customHeight="1" x14ac:dyDescent="0.25">
      <c r="B106" s="221" t="s">
        <v>314</v>
      </c>
      <c r="C106" s="221"/>
      <c r="D106" s="221"/>
      <c r="E106" s="171">
        <f>+E54</f>
        <v>0</v>
      </c>
    </row>
    <row r="107" spans="1:8" x14ac:dyDescent="0.25">
      <c r="A107" s="1"/>
    </row>
    <row r="108" spans="1:8" x14ac:dyDescent="0.25">
      <c r="A108" s="84"/>
      <c r="B108" s="84"/>
      <c r="C108" s="84"/>
      <c r="D108" s="84"/>
      <c r="E108" s="84"/>
      <c r="F108" s="84"/>
      <c r="G108" s="84"/>
      <c r="H108" s="111"/>
    </row>
    <row r="318" spans="1:8" x14ac:dyDescent="0.25">
      <c r="A318" s="211" t="s">
        <v>354</v>
      </c>
      <c r="B318" s="212"/>
      <c r="C318" s="212"/>
      <c r="D318" s="212"/>
      <c r="E318" s="212"/>
      <c r="F318" s="212"/>
      <c r="G318" s="212"/>
      <c r="H318" s="212"/>
    </row>
    <row r="320" spans="1:8" ht="14.4" x14ac:dyDescent="0.3">
      <c r="A320" s="3" t="s">
        <v>51</v>
      </c>
      <c r="B320" s="3" t="s">
        <v>44</v>
      </c>
      <c r="C320" s="3"/>
      <c r="D320" s="1" t="s">
        <v>355</v>
      </c>
      <c r="E320" s="75" t="s">
        <v>204</v>
      </c>
      <c r="F320" s="1" t="s">
        <v>356</v>
      </c>
    </row>
    <row r="321" spans="1:6" ht="14.4" x14ac:dyDescent="0.3">
      <c r="A321" s="3" t="s">
        <v>108</v>
      </c>
      <c r="B321" s="3" t="s">
        <v>108</v>
      </c>
      <c r="C321" s="3"/>
      <c r="D321" s="1" t="s">
        <v>357</v>
      </c>
      <c r="E321" s="75" t="s">
        <v>205</v>
      </c>
      <c r="F321" s="1" t="s">
        <v>358</v>
      </c>
    </row>
    <row r="322" spans="1:6" ht="14.4" x14ac:dyDescent="0.3">
      <c r="A322" s="3" t="s">
        <v>109</v>
      </c>
      <c r="B322" s="3" t="s">
        <v>109</v>
      </c>
      <c r="C322" s="3"/>
      <c r="D322" s="1" t="s">
        <v>359</v>
      </c>
      <c r="E322" s="75" t="s">
        <v>206</v>
      </c>
      <c r="F322" s="1" t="s">
        <v>360</v>
      </c>
    </row>
    <row r="323" spans="1:6" ht="14.4" x14ac:dyDescent="0.3">
      <c r="D323" s="1" t="s">
        <v>361</v>
      </c>
      <c r="E323" s="75" t="s">
        <v>207</v>
      </c>
      <c r="F323" s="1" t="s">
        <v>362</v>
      </c>
    </row>
    <row r="324" spans="1:6" ht="14.4" x14ac:dyDescent="0.3">
      <c r="D324" s="1" t="s">
        <v>363</v>
      </c>
      <c r="E324" s="75" t="s">
        <v>208</v>
      </c>
      <c r="F324" s="1" t="s">
        <v>364</v>
      </c>
    </row>
    <row r="325" spans="1:6" ht="14.4" x14ac:dyDescent="0.3">
      <c r="D325" s="1" t="s">
        <v>365</v>
      </c>
      <c r="E325" s="75" t="s">
        <v>209</v>
      </c>
      <c r="F325" s="1" t="s">
        <v>366</v>
      </c>
    </row>
    <row r="326" spans="1:6" ht="14.4" x14ac:dyDescent="0.3">
      <c r="D326" s="1" t="s">
        <v>367</v>
      </c>
      <c r="E326" s="75" t="s">
        <v>210</v>
      </c>
      <c r="F326" s="1" t="s">
        <v>368</v>
      </c>
    </row>
    <row r="327" spans="1:6" ht="14.4" x14ac:dyDescent="0.3">
      <c r="D327" s="1" t="s">
        <v>369</v>
      </c>
      <c r="E327" s="75" t="s">
        <v>211</v>
      </c>
      <c r="F327" s="1" t="s">
        <v>370</v>
      </c>
    </row>
    <row r="328" spans="1:6" ht="14.4" x14ac:dyDescent="0.3">
      <c r="D328" s="1" t="s">
        <v>371</v>
      </c>
      <c r="E328" s="75" t="s">
        <v>212</v>
      </c>
      <c r="F328" s="1" t="s">
        <v>372</v>
      </c>
    </row>
    <row r="329" spans="1:6" ht="14.4" x14ac:dyDescent="0.3">
      <c r="D329" s="1" t="s">
        <v>373</v>
      </c>
      <c r="E329" s="75" t="s">
        <v>213</v>
      </c>
      <c r="F329" s="1" t="s">
        <v>374</v>
      </c>
    </row>
    <row r="330" spans="1:6" ht="14.4" x14ac:dyDescent="0.3">
      <c r="D330" s="1" t="s">
        <v>375</v>
      </c>
      <c r="E330" s="75" t="s">
        <v>214</v>
      </c>
      <c r="F330" s="1" t="s">
        <v>376</v>
      </c>
    </row>
    <row r="331" spans="1:6" ht="14.4" x14ac:dyDescent="0.3">
      <c r="D331" s="1" t="s">
        <v>377</v>
      </c>
      <c r="E331" s="75" t="s">
        <v>215</v>
      </c>
      <c r="F331" s="1" t="s">
        <v>378</v>
      </c>
    </row>
    <row r="332" spans="1:6" ht="14.4" x14ac:dyDescent="0.3">
      <c r="E332" s="75" t="s">
        <v>216</v>
      </c>
      <c r="F332" s="1" t="s">
        <v>379</v>
      </c>
    </row>
    <row r="333" spans="1:6" ht="14.4" x14ac:dyDescent="0.3">
      <c r="E333" s="75" t="s">
        <v>217</v>
      </c>
      <c r="F333" s="1" t="s">
        <v>380</v>
      </c>
    </row>
    <row r="334" spans="1:6" ht="14.4" x14ac:dyDescent="0.3">
      <c r="E334" s="75" t="s">
        <v>218</v>
      </c>
      <c r="F334" s="1" t="s">
        <v>381</v>
      </c>
    </row>
    <row r="335" spans="1:6" ht="14.4" x14ac:dyDescent="0.3">
      <c r="E335" s="75" t="s">
        <v>219</v>
      </c>
      <c r="F335" s="1" t="s">
        <v>382</v>
      </c>
    </row>
    <row r="336" spans="1:6" ht="14.4" x14ac:dyDescent="0.3">
      <c r="E336" s="75" t="s">
        <v>220</v>
      </c>
      <c r="F336" s="1" t="s">
        <v>383</v>
      </c>
    </row>
    <row r="337" spans="5:6" ht="14.4" x14ac:dyDescent="0.3">
      <c r="E337" s="75" t="s">
        <v>221</v>
      </c>
      <c r="F337" s="1" t="s">
        <v>384</v>
      </c>
    </row>
    <row r="338" spans="5:6" ht="14.4" x14ac:dyDescent="0.3">
      <c r="E338" s="75" t="s">
        <v>222</v>
      </c>
      <c r="F338" s="1" t="s">
        <v>385</v>
      </c>
    </row>
    <row r="339" spans="5:6" ht="14.4" x14ac:dyDescent="0.3">
      <c r="E339" s="75" t="s">
        <v>223</v>
      </c>
      <c r="F339" s="1" t="s">
        <v>386</v>
      </c>
    </row>
    <row r="340" spans="5:6" ht="14.4" x14ac:dyDescent="0.3">
      <c r="E340" s="75" t="s">
        <v>224</v>
      </c>
      <c r="F340" s="1" t="s">
        <v>387</v>
      </c>
    </row>
    <row r="341" spans="5:6" ht="14.4" x14ac:dyDescent="0.3">
      <c r="E341" s="75" t="s">
        <v>225</v>
      </c>
      <c r="F341" s="1" t="s">
        <v>388</v>
      </c>
    </row>
    <row r="342" spans="5:6" ht="14.4" x14ac:dyDescent="0.3">
      <c r="E342" s="75" t="s">
        <v>226</v>
      </c>
      <c r="F342" s="1" t="s">
        <v>389</v>
      </c>
    </row>
    <row r="343" spans="5:6" ht="14.4" x14ac:dyDescent="0.3">
      <c r="E343" s="75" t="s">
        <v>227</v>
      </c>
      <c r="F343" s="1" t="s">
        <v>390</v>
      </c>
    </row>
    <row r="344" spans="5:6" ht="14.4" x14ac:dyDescent="0.3">
      <c r="E344" s="75" t="s">
        <v>228</v>
      </c>
      <c r="F344" s="1" t="s">
        <v>391</v>
      </c>
    </row>
    <row r="345" spans="5:6" ht="14.4" x14ac:dyDescent="0.3">
      <c r="E345" s="75" t="s">
        <v>229</v>
      </c>
      <c r="F345" s="1" t="s">
        <v>392</v>
      </c>
    </row>
    <row r="346" spans="5:6" ht="14.4" x14ac:dyDescent="0.3">
      <c r="E346" s="75" t="s">
        <v>230</v>
      </c>
      <c r="F346" s="1" t="s">
        <v>393</v>
      </c>
    </row>
    <row r="347" spans="5:6" ht="14.4" x14ac:dyDescent="0.3">
      <c r="E347" s="75" t="s">
        <v>231</v>
      </c>
      <c r="F347" s="1" t="s">
        <v>394</v>
      </c>
    </row>
    <row r="348" spans="5:6" ht="14.4" x14ac:dyDescent="0.3">
      <c r="E348" s="75" t="s">
        <v>232</v>
      </c>
      <c r="F348" s="1" t="s">
        <v>395</v>
      </c>
    </row>
    <row r="349" spans="5:6" ht="14.4" x14ac:dyDescent="0.3">
      <c r="E349" s="75" t="s">
        <v>233</v>
      </c>
      <c r="F349" s="1" t="s">
        <v>396</v>
      </c>
    </row>
    <row r="350" spans="5:6" ht="14.4" x14ac:dyDescent="0.3">
      <c r="E350" s="75" t="s">
        <v>234</v>
      </c>
      <c r="F350" s="1" t="s">
        <v>397</v>
      </c>
    </row>
    <row r="351" spans="5:6" ht="14.4" x14ac:dyDescent="0.3">
      <c r="E351" s="75" t="s">
        <v>235</v>
      </c>
      <c r="F351" s="1" t="s">
        <v>398</v>
      </c>
    </row>
    <row r="352" spans="5:6" ht="14.4" x14ac:dyDescent="0.3">
      <c r="E352" s="75" t="s">
        <v>236</v>
      </c>
      <c r="F352" s="1" t="s">
        <v>399</v>
      </c>
    </row>
    <row r="353" spans="6:6" x14ac:dyDescent="0.25">
      <c r="F353" s="1" t="s">
        <v>400</v>
      </c>
    </row>
    <row r="354" spans="6:6" x14ac:dyDescent="0.25">
      <c r="F354" s="1" t="s">
        <v>401</v>
      </c>
    </row>
    <row r="355" spans="6:6" x14ac:dyDescent="0.25">
      <c r="F355" s="1" t="s">
        <v>402</v>
      </c>
    </row>
    <row r="356" spans="6:6" x14ac:dyDescent="0.25">
      <c r="F356" s="1" t="s">
        <v>403</v>
      </c>
    </row>
    <row r="357" spans="6:6" x14ac:dyDescent="0.25">
      <c r="F357" s="1" t="s">
        <v>404</v>
      </c>
    </row>
    <row r="358" spans="6:6" x14ac:dyDescent="0.25">
      <c r="F358" s="1" t="s">
        <v>405</v>
      </c>
    </row>
  </sheetData>
  <sheetProtection algorithmName="SHA-512" hashValue="bX6q9vvhspOXBlE1XEDqA9wnUWIb0vMr0JA5nKXCeUV8BeK5GxXfokiUn/1LIYUvGYvRKFuY4Q5AD5zCuH15Wg==" saltValue="uHav11ZtkpkQfB2KoOup4w==" spinCount="100000" sheet="1" selectLockedCells="1"/>
  <mergeCells count="104">
    <mergeCell ref="B106:D106"/>
    <mergeCell ref="A318:H318"/>
    <mergeCell ref="B99:C99"/>
    <mergeCell ref="G99:H99"/>
    <mergeCell ref="A101:E101"/>
    <mergeCell ref="F101:H101"/>
    <mergeCell ref="A103:H103"/>
    <mergeCell ref="B105:D105"/>
    <mergeCell ref="B96:C96"/>
    <mergeCell ref="G96:H96"/>
    <mergeCell ref="B97:C97"/>
    <mergeCell ref="G97:H97"/>
    <mergeCell ref="B98:C98"/>
    <mergeCell ref="G98:H98"/>
    <mergeCell ref="B93:C93"/>
    <mergeCell ref="G93:H93"/>
    <mergeCell ref="B94:C94"/>
    <mergeCell ref="G94:H94"/>
    <mergeCell ref="B95:C95"/>
    <mergeCell ref="G95:H95"/>
    <mergeCell ref="B89:C89"/>
    <mergeCell ref="G89:H89"/>
    <mergeCell ref="B91:C91"/>
    <mergeCell ref="G91:H91"/>
    <mergeCell ref="B92:C92"/>
    <mergeCell ref="G92:H92"/>
    <mergeCell ref="B86:C86"/>
    <mergeCell ref="G86:H86"/>
    <mergeCell ref="B87:C87"/>
    <mergeCell ref="G87:H87"/>
    <mergeCell ref="B88:C88"/>
    <mergeCell ref="G88:H88"/>
    <mergeCell ref="B83:C83"/>
    <mergeCell ref="G83:H83"/>
    <mergeCell ref="B84:C84"/>
    <mergeCell ref="G84:H84"/>
    <mergeCell ref="B85:C85"/>
    <mergeCell ref="G85:H85"/>
    <mergeCell ref="B80:C80"/>
    <mergeCell ref="G80:H80"/>
    <mergeCell ref="B81:C81"/>
    <mergeCell ref="G81:H81"/>
    <mergeCell ref="B82:C82"/>
    <mergeCell ref="G82:H82"/>
    <mergeCell ref="B77:C77"/>
    <mergeCell ref="G77:H77"/>
    <mergeCell ref="B78:C78"/>
    <mergeCell ref="G78:H78"/>
    <mergeCell ref="B79:C79"/>
    <mergeCell ref="G79:H79"/>
    <mergeCell ref="B74:C74"/>
    <mergeCell ref="G74:H74"/>
    <mergeCell ref="B75:C75"/>
    <mergeCell ref="G75:H75"/>
    <mergeCell ref="B76:C76"/>
    <mergeCell ref="G76:H76"/>
    <mergeCell ref="A67:H67"/>
    <mergeCell ref="B71:C71"/>
    <mergeCell ref="G71:H71"/>
    <mergeCell ref="B72:C72"/>
    <mergeCell ref="G72:H72"/>
    <mergeCell ref="B73:C73"/>
    <mergeCell ref="G73:H73"/>
    <mergeCell ref="A65:C65"/>
    <mergeCell ref="D65:E65"/>
    <mergeCell ref="F65:G65"/>
    <mergeCell ref="A49:D49"/>
    <mergeCell ref="E49:H49"/>
    <mergeCell ref="A50:D50"/>
    <mergeCell ref="E50:H50"/>
    <mergeCell ref="B52:D52"/>
    <mergeCell ref="B54:D54"/>
    <mergeCell ref="A37:A39"/>
    <mergeCell ref="B37:B39"/>
    <mergeCell ref="C37:C39"/>
    <mergeCell ref="D37:D39"/>
    <mergeCell ref="H37:H39"/>
    <mergeCell ref="A59:H59"/>
    <mergeCell ref="A62:H62"/>
    <mergeCell ref="A64:C64"/>
    <mergeCell ref="D64:E64"/>
    <mergeCell ref="F64:G64"/>
    <mergeCell ref="A16:A18"/>
    <mergeCell ref="B16:B18"/>
    <mergeCell ref="C16:C18"/>
    <mergeCell ref="D16:D18"/>
    <mergeCell ref="H16:H18"/>
    <mergeCell ref="A19:A21"/>
    <mergeCell ref="B19:B21"/>
    <mergeCell ref="C19:C21"/>
    <mergeCell ref="D19:D21"/>
    <mergeCell ref="H19:H21"/>
    <mergeCell ref="A1:H1"/>
    <mergeCell ref="A3:C3"/>
    <mergeCell ref="D3:E3"/>
    <mergeCell ref="F3:G3"/>
    <mergeCell ref="A4:C4"/>
    <mergeCell ref="D4:E4"/>
    <mergeCell ref="F4:G4"/>
    <mergeCell ref="A10:A15"/>
    <mergeCell ref="B10:B15"/>
    <mergeCell ref="C10:C15"/>
    <mergeCell ref="D10:D15"/>
    <mergeCell ref="H10:H15"/>
  </mergeCells>
  <conditionalFormatting sqref="C8:C10 C16 C19 C22:C34">
    <cfRule type="containsText" dxfId="29" priority="41" operator="containsText" text="Si">
      <formula>NOT(ISERROR(SEARCH("Si",C8)))</formula>
    </cfRule>
    <cfRule type="containsText" dxfId="28" priority="42" operator="containsText" text="No">
      <formula>NOT(ISERROR(SEARCH("No",C8)))</formula>
    </cfRule>
  </conditionalFormatting>
  <conditionalFormatting sqref="C37">
    <cfRule type="containsText" dxfId="27" priority="38" operator="containsText" text="No">
      <formula>NOT(ISERROR(SEARCH("No",C37)))</formula>
    </cfRule>
    <cfRule type="containsText" dxfId="26" priority="39" operator="containsText" text="Si">
      <formula>NOT(ISERROR(SEARCH("Si",C37)))</formula>
    </cfRule>
    <cfRule type="containsText" dxfId="25" priority="40" operator="containsText" text="No aplica">
      <formula>NOT(ISERROR(SEARCH("No aplica",C37)))</formula>
    </cfRule>
  </conditionalFormatting>
  <conditionalFormatting sqref="C40:C47">
    <cfRule type="containsText" dxfId="24" priority="33" operator="containsText" text="No">
      <formula>NOT(ISERROR(SEARCH("No",C40)))</formula>
    </cfRule>
    <cfRule type="containsText" dxfId="23" priority="34" operator="containsText" text="Si">
      <formula>NOT(ISERROR(SEARCH("Si",C40)))</formula>
    </cfRule>
    <cfRule type="containsText" dxfId="22" priority="35" operator="containsText" text="No aplica">
      <formula>NOT(ISERROR(SEARCH("No aplica",C40)))</formula>
    </cfRule>
  </conditionalFormatting>
  <conditionalFormatting sqref="C44">
    <cfRule type="containsText" dxfId="21" priority="32" operator="containsText" text="En caso que aplique">
      <formula>NOT(ISERROR(SEARCH("En caso que aplique",C44)))</formula>
    </cfRule>
  </conditionalFormatting>
  <conditionalFormatting sqref="D8:D11 G8:G34 I8:AL35 D16:D17 D19 D22:D34 D37 G37:G47 D40:D47">
    <cfRule type="containsText" dxfId="20" priority="53" operator="containsText" text="N/A">
      <formula>NOT(ISERROR(SEARCH("N/A",D8)))</formula>
    </cfRule>
    <cfRule type="containsText" dxfId="19" priority="54" operator="containsText" text="NO">
      <formula>NOT(ISERROR(SEARCH("NO",D8)))</formula>
    </cfRule>
    <cfRule type="containsText" dxfId="18" priority="55" operator="containsText" text="SI">
      <formula>NOT(ISERROR(SEARCH("SI",D8)))</formula>
    </cfRule>
  </conditionalFormatting>
  <conditionalFormatting sqref="D72:D89 D91:D99">
    <cfRule type="containsText" dxfId="17" priority="48" operator="containsText" text="N/A">
      <formula>NOT(ISERROR(SEARCH("N/A",D72)))</formula>
    </cfRule>
    <cfRule type="containsText" dxfId="16" priority="49" operator="containsText" text="NO">
      <formula>NOT(ISERROR(SEARCH("NO",D72)))</formula>
    </cfRule>
    <cfRule type="containsText" dxfId="15" priority="50" operator="containsText" text="SI">
      <formula>NOT(ISERROR(SEARCH("SI",D72)))</formula>
    </cfRule>
  </conditionalFormatting>
  <conditionalFormatting sqref="E49:F49 F101">
    <cfRule type="containsText" dxfId="14" priority="51" operator="containsText" text="SI">
      <formula>NOT(ISERROR(SEARCH("SI",E49)))</formula>
    </cfRule>
    <cfRule type="containsText" dxfId="13" priority="52" operator="containsText" text="NO">
      <formula>NOT(ISERROR(SEARCH("NO",E49)))</formula>
    </cfRule>
  </conditionalFormatting>
  <conditionalFormatting sqref="F8:F34">
    <cfRule type="containsText" dxfId="12" priority="5" operator="containsText" text="En caso que aplique">
      <formula>NOT(ISERROR(SEARCH("En caso que aplique",F8)))</formula>
    </cfRule>
    <cfRule type="containsText" dxfId="11" priority="6" operator="containsText" text="Si">
      <formula>NOT(ISERROR(SEARCH("Si",F8)))</formula>
    </cfRule>
    <cfRule type="containsText" dxfId="10" priority="7" operator="containsText" text="No">
      <formula>NOT(ISERROR(SEARCH("No",F8)))</formula>
    </cfRule>
  </conditionalFormatting>
  <conditionalFormatting sqref="F37:F47">
    <cfRule type="containsText" dxfId="9" priority="1" operator="containsText" text="En caso que aplique">
      <formula>NOT(ISERROR(SEARCH("En caso que aplique",F37)))</formula>
    </cfRule>
    <cfRule type="containsText" dxfId="8" priority="2" operator="containsText" text="No">
      <formula>NOT(ISERROR(SEARCH("No",F37)))</formula>
    </cfRule>
    <cfRule type="containsText" dxfId="7" priority="3" operator="containsText" text="Si">
      <formula>NOT(ISERROR(SEARCH("Si",F37)))</formula>
    </cfRule>
    <cfRule type="containsText" dxfId="6" priority="4" operator="containsText" text="No aplica">
      <formula>NOT(ISERROR(SEARCH("No aplica",F37)))</formula>
    </cfRule>
  </conditionalFormatting>
  <conditionalFormatting sqref="F72:G89">
    <cfRule type="containsText" dxfId="5" priority="8" operator="containsText" text="N/A">
      <formula>NOT(ISERROR(SEARCH("N/A",F72)))</formula>
    </cfRule>
    <cfRule type="containsText" dxfId="4" priority="9" operator="containsText" text="NO">
      <formula>NOT(ISERROR(SEARCH("NO",F72)))</formula>
    </cfRule>
    <cfRule type="containsText" dxfId="3" priority="10" operator="containsText" text="SI">
      <formula>NOT(ISERROR(SEARCH("SI",F72)))</formula>
    </cfRule>
  </conditionalFormatting>
  <conditionalFormatting sqref="F91:G99">
    <cfRule type="containsText" dxfId="2" priority="14" operator="containsText" text="N/A">
      <formula>NOT(ISERROR(SEARCH("N/A",F91)))</formula>
    </cfRule>
    <cfRule type="containsText" dxfId="1" priority="15" operator="containsText" text="NO">
      <formula>NOT(ISERROR(SEARCH("NO",F91)))</formula>
    </cfRule>
    <cfRule type="containsText" dxfId="0" priority="16" operator="containsText" text="SI">
      <formula>NOT(ISERROR(SEARCH("SI",F91)))</formula>
    </cfRule>
  </conditionalFormatting>
  <dataValidations count="4">
    <dataValidation type="list" allowBlank="1" showInputMessage="1" showErrorMessage="1" sqref="H4" xr:uid="{581D4301-FAD6-43BE-915C-7384FD9212E7}">
      <formula1>$F$320:$F$358</formula1>
    </dataValidation>
    <dataValidation type="list" allowBlank="1" showInputMessage="1" showErrorMessage="1" sqref="D65:E65 D4:E4" xr:uid="{6B18B170-166F-4805-AA59-8E22DCD3E687}">
      <formula1>$D$319:$D$331</formula1>
    </dataValidation>
    <dataValidation type="list" allowBlank="1" showInputMessage="1" showErrorMessage="1" sqref="E49:H49" xr:uid="{8047ECA5-B11E-403C-B8B0-60DEA4A008C6}">
      <formula1>$A$319:$A$321</formula1>
    </dataValidation>
    <dataValidation type="list" allowBlank="1" showInputMessage="1" showErrorMessage="1" sqref="D16:D17 D22:D34 D40:D47 D37 D8:D11 D19 I8:AL35 G37:G47 G8:G34" xr:uid="{C53B097C-A183-40B7-B5B0-BA6F45909776}">
      <formula1>$A$319:$A$322</formula1>
    </dataValidation>
  </dataValidations>
  <printOptions horizontalCentered="1"/>
  <pageMargins left="0.51181102362204722" right="0.51181102362204722" top="0.74803149606299213" bottom="0.15748031496062992" header="0" footer="0"/>
  <pageSetup scale="43" fitToHeight="0" orientation="portrait" r:id="rId1"/>
  <rowBreaks count="1" manualBreakCount="1">
    <brk id="35" max="6"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72A47-28BB-48DA-9653-50E5CF3034FE}">
  <dimension ref="B2:O50"/>
  <sheetViews>
    <sheetView zoomScale="40" zoomScaleNormal="40" workbookViewId="0">
      <pane xSplit="3" ySplit="2" topLeftCell="D32" activePane="bottomRight" state="frozen"/>
      <selection pane="topRight" activeCell="C1" sqref="C1"/>
      <selection pane="bottomLeft" activeCell="A3" sqref="A3"/>
      <selection pane="bottomRight" activeCell="L48" sqref="A47:L48"/>
    </sheetView>
  </sheetViews>
  <sheetFormatPr baseColWidth="10" defaultColWidth="10.88671875" defaultRowHeight="14.4" x14ac:dyDescent="0.3"/>
  <cols>
    <col min="1" max="1" width="5.109375" style="68" customWidth="1"/>
    <col min="2" max="2" width="38.44140625" style="68" customWidth="1"/>
    <col min="3" max="3" width="92.44140625" style="92" customWidth="1"/>
    <col min="4" max="15" width="19.44140625" style="89" customWidth="1"/>
    <col min="16" max="16384" width="10.88671875" style="68"/>
  </cols>
  <sheetData>
    <row r="2" spans="2:15" s="69" customFormat="1" ht="41.4" x14ac:dyDescent="0.3">
      <c r="B2" s="77" t="s">
        <v>40</v>
      </c>
      <c r="C2" s="94" t="s">
        <v>408</v>
      </c>
      <c r="D2" s="87" t="s">
        <v>355</v>
      </c>
      <c r="E2" s="87" t="s">
        <v>357</v>
      </c>
      <c r="F2" s="87" t="s">
        <v>359</v>
      </c>
      <c r="G2" s="87" t="s">
        <v>361</v>
      </c>
      <c r="H2" s="87" t="s">
        <v>363</v>
      </c>
      <c r="I2" s="87" t="s">
        <v>365</v>
      </c>
      <c r="J2" s="87" t="s">
        <v>367</v>
      </c>
      <c r="K2" s="87" t="s">
        <v>369</v>
      </c>
      <c r="L2" s="87" t="s">
        <v>371</v>
      </c>
      <c r="M2" s="87" t="s">
        <v>373</v>
      </c>
      <c r="N2" s="87" t="s">
        <v>375</v>
      </c>
      <c r="O2" s="87" t="s">
        <v>377</v>
      </c>
    </row>
    <row r="3" spans="2:15" x14ac:dyDescent="0.3">
      <c r="B3" s="83" t="s">
        <v>143</v>
      </c>
      <c r="C3" s="85" t="s">
        <v>250</v>
      </c>
      <c r="D3" s="93" t="s">
        <v>409</v>
      </c>
      <c r="E3" s="93" t="s">
        <v>409</v>
      </c>
      <c r="F3" s="93" t="s">
        <v>409</v>
      </c>
      <c r="G3" s="93" t="s">
        <v>409</v>
      </c>
      <c r="H3" s="93" t="s">
        <v>409</v>
      </c>
      <c r="I3" s="93" t="s">
        <v>409</v>
      </c>
      <c r="J3" s="93" t="s">
        <v>409</v>
      </c>
      <c r="K3" s="93" t="s">
        <v>409</v>
      </c>
      <c r="L3" s="93" t="s">
        <v>409</v>
      </c>
      <c r="M3" s="93" t="s">
        <v>409</v>
      </c>
      <c r="N3" s="93" t="s">
        <v>409</v>
      </c>
      <c r="O3" s="93" t="s">
        <v>409</v>
      </c>
    </row>
    <row r="4" spans="2:15" ht="66" x14ac:dyDescent="0.3">
      <c r="B4" s="78" t="s">
        <v>57</v>
      </c>
      <c r="C4" s="78" t="s">
        <v>410</v>
      </c>
      <c r="D4" s="93" t="s">
        <v>409</v>
      </c>
      <c r="E4" s="93" t="s">
        <v>409</v>
      </c>
      <c r="F4" s="93" t="s">
        <v>409</v>
      </c>
      <c r="G4" s="93" t="s">
        <v>409</v>
      </c>
      <c r="H4" s="93" t="s">
        <v>409</v>
      </c>
      <c r="I4" s="93" t="s">
        <v>409</v>
      </c>
      <c r="J4" s="93" t="s">
        <v>409</v>
      </c>
      <c r="K4" s="93" t="s">
        <v>409</v>
      </c>
      <c r="L4" s="93" t="s">
        <v>409</v>
      </c>
      <c r="M4" s="93" t="s">
        <v>409</v>
      </c>
      <c r="N4" s="93" t="s">
        <v>409</v>
      </c>
      <c r="O4" s="93" t="s">
        <v>409</v>
      </c>
    </row>
    <row r="5" spans="2:15" ht="39.6" x14ac:dyDescent="0.3">
      <c r="B5" s="178" t="s">
        <v>252</v>
      </c>
      <c r="C5" s="85" t="s">
        <v>253</v>
      </c>
      <c r="D5" s="93" t="s">
        <v>409</v>
      </c>
      <c r="E5" s="93" t="s">
        <v>409</v>
      </c>
      <c r="F5" s="93" t="s">
        <v>409</v>
      </c>
      <c r="G5" s="93" t="s">
        <v>409</v>
      </c>
      <c r="H5" s="93" t="s">
        <v>409</v>
      </c>
      <c r="I5" s="93" t="s">
        <v>409</v>
      </c>
      <c r="J5" s="93" t="s">
        <v>409</v>
      </c>
      <c r="K5" s="93" t="s">
        <v>409</v>
      </c>
      <c r="L5" s="93" t="s">
        <v>409</v>
      </c>
      <c r="M5" s="93" t="s">
        <v>409</v>
      </c>
      <c r="N5" s="93" t="s">
        <v>409</v>
      </c>
      <c r="O5" s="93" t="s">
        <v>409</v>
      </c>
    </row>
    <row r="6" spans="2:15" ht="26.4" x14ac:dyDescent="0.3">
      <c r="B6" s="178"/>
      <c r="C6" s="85" t="s">
        <v>411</v>
      </c>
      <c r="D6" s="93" t="s">
        <v>409</v>
      </c>
      <c r="E6" s="93" t="s">
        <v>409</v>
      </c>
      <c r="F6" s="93" t="s">
        <v>409</v>
      </c>
      <c r="G6" s="93" t="s">
        <v>409</v>
      </c>
      <c r="H6" s="93" t="s">
        <v>409</v>
      </c>
      <c r="I6" s="93" t="s">
        <v>409</v>
      </c>
      <c r="J6" s="93" t="s">
        <v>409</v>
      </c>
      <c r="K6" s="93" t="s">
        <v>409</v>
      </c>
      <c r="L6" s="93" t="s">
        <v>409</v>
      </c>
      <c r="M6" s="93" t="s">
        <v>409</v>
      </c>
      <c r="N6" s="93" t="s">
        <v>409</v>
      </c>
      <c r="O6" s="93" t="s">
        <v>409</v>
      </c>
    </row>
    <row r="7" spans="2:15" ht="26.4" x14ac:dyDescent="0.3">
      <c r="B7" s="178"/>
      <c r="C7" s="85" t="s">
        <v>412</v>
      </c>
      <c r="D7" s="93" t="s">
        <v>409</v>
      </c>
      <c r="E7" s="93" t="s">
        <v>409</v>
      </c>
      <c r="F7" s="93" t="s">
        <v>409</v>
      </c>
      <c r="G7" s="93" t="s">
        <v>409</v>
      </c>
      <c r="H7" s="93" t="s">
        <v>409</v>
      </c>
      <c r="I7" s="93" t="s">
        <v>409</v>
      </c>
      <c r="J7" s="93" t="s">
        <v>409</v>
      </c>
      <c r="K7" s="93" t="s">
        <v>409</v>
      </c>
      <c r="L7" s="93" t="s">
        <v>409</v>
      </c>
      <c r="M7" s="93" t="s">
        <v>409</v>
      </c>
      <c r="N7" s="93" t="s">
        <v>409</v>
      </c>
      <c r="O7" s="93" t="s">
        <v>409</v>
      </c>
    </row>
    <row r="8" spans="2:15" ht="26.4" x14ac:dyDescent="0.3">
      <c r="B8" s="178"/>
      <c r="C8" s="85" t="s">
        <v>256</v>
      </c>
      <c r="D8" s="93" t="s">
        <v>409</v>
      </c>
      <c r="E8" s="93" t="s">
        <v>409</v>
      </c>
      <c r="F8" s="93" t="s">
        <v>409</v>
      </c>
      <c r="G8" s="93" t="s">
        <v>409</v>
      </c>
      <c r="H8" s="93" t="s">
        <v>409</v>
      </c>
      <c r="I8" s="93" t="s">
        <v>409</v>
      </c>
      <c r="J8" s="93" t="s">
        <v>409</v>
      </c>
      <c r="K8" s="93" t="s">
        <v>409</v>
      </c>
      <c r="L8" s="93" t="s">
        <v>409</v>
      </c>
      <c r="M8" s="93" t="s">
        <v>409</v>
      </c>
      <c r="N8" s="93" t="s">
        <v>409</v>
      </c>
      <c r="O8" s="93" t="s">
        <v>409</v>
      </c>
    </row>
    <row r="9" spans="2:15" ht="26.4" x14ac:dyDescent="0.3">
      <c r="B9" s="178"/>
      <c r="C9" s="85" t="s">
        <v>413</v>
      </c>
      <c r="D9" s="93" t="s">
        <v>409</v>
      </c>
      <c r="E9" s="93" t="s">
        <v>409</v>
      </c>
      <c r="F9" s="93" t="s">
        <v>409</v>
      </c>
      <c r="G9" s="93" t="s">
        <v>409</v>
      </c>
      <c r="H9" s="93" t="s">
        <v>409</v>
      </c>
      <c r="I9" s="93" t="s">
        <v>409</v>
      </c>
      <c r="J9" s="93" t="s">
        <v>409</v>
      </c>
      <c r="K9" s="93" t="s">
        <v>409</v>
      </c>
      <c r="L9" s="93" t="s">
        <v>409</v>
      </c>
      <c r="M9" s="93" t="s">
        <v>409</v>
      </c>
      <c r="N9" s="93" t="s">
        <v>409</v>
      </c>
      <c r="O9" s="93" t="s">
        <v>409</v>
      </c>
    </row>
    <row r="10" spans="2:15" ht="26.4" x14ac:dyDescent="0.3">
      <c r="B10" s="178"/>
      <c r="C10" s="85" t="s">
        <v>414</v>
      </c>
      <c r="D10" s="93" t="s">
        <v>409</v>
      </c>
      <c r="E10" s="93" t="s">
        <v>409</v>
      </c>
      <c r="F10" s="93" t="s">
        <v>409</v>
      </c>
      <c r="G10" s="93" t="s">
        <v>409</v>
      </c>
      <c r="H10" s="93" t="s">
        <v>409</v>
      </c>
      <c r="I10" s="93" t="s">
        <v>409</v>
      </c>
      <c r="J10" s="93" t="s">
        <v>409</v>
      </c>
      <c r="K10" s="93" t="s">
        <v>409</v>
      </c>
      <c r="L10" s="93" t="s">
        <v>409</v>
      </c>
      <c r="M10" s="93" t="s">
        <v>409</v>
      </c>
      <c r="N10" s="93" t="s">
        <v>409</v>
      </c>
      <c r="O10" s="93" t="s">
        <v>409</v>
      </c>
    </row>
    <row r="11" spans="2:15" ht="26.4" x14ac:dyDescent="0.3">
      <c r="B11" s="255" t="s">
        <v>146</v>
      </c>
      <c r="C11" s="90" t="s">
        <v>259</v>
      </c>
      <c r="D11" s="93" t="s">
        <v>409</v>
      </c>
      <c r="E11" s="93" t="s">
        <v>409</v>
      </c>
      <c r="F11" s="93" t="s">
        <v>409</v>
      </c>
      <c r="G11" s="93" t="s">
        <v>409</v>
      </c>
      <c r="H11" s="93" t="s">
        <v>409</v>
      </c>
      <c r="I11" s="93" t="s">
        <v>409</v>
      </c>
      <c r="J11" s="93" t="s">
        <v>409</v>
      </c>
      <c r="K11" s="93" t="s">
        <v>409</v>
      </c>
      <c r="L11" s="93" t="s">
        <v>409</v>
      </c>
      <c r="M11" s="93" t="s">
        <v>409</v>
      </c>
      <c r="N11" s="93" t="s">
        <v>409</v>
      </c>
      <c r="O11" s="93" t="s">
        <v>409</v>
      </c>
    </row>
    <row r="12" spans="2:15" x14ac:dyDescent="0.3">
      <c r="B12" s="255"/>
      <c r="C12" s="90" t="s">
        <v>260</v>
      </c>
      <c r="D12" s="93" t="s">
        <v>409</v>
      </c>
      <c r="E12" s="93" t="s">
        <v>409</v>
      </c>
      <c r="F12" s="93" t="s">
        <v>409</v>
      </c>
      <c r="G12" s="93" t="s">
        <v>409</v>
      </c>
      <c r="H12" s="93" t="s">
        <v>409</v>
      </c>
      <c r="I12" s="93" t="s">
        <v>409</v>
      </c>
      <c r="J12" s="93" t="s">
        <v>409</v>
      </c>
      <c r="K12" s="93" t="s">
        <v>409</v>
      </c>
      <c r="L12" s="93" t="s">
        <v>409</v>
      </c>
      <c r="M12" s="93" t="s">
        <v>409</v>
      </c>
      <c r="N12" s="93" t="s">
        <v>409</v>
      </c>
      <c r="O12" s="93" t="s">
        <v>409</v>
      </c>
    </row>
    <row r="13" spans="2:15" ht="52.8" x14ac:dyDescent="0.3">
      <c r="B13" s="255"/>
      <c r="C13" s="90" t="s">
        <v>415</v>
      </c>
      <c r="D13" s="93" t="s">
        <v>409</v>
      </c>
      <c r="E13" s="93" t="s">
        <v>409</v>
      </c>
      <c r="F13" s="93" t="s">
        <v>409</v>
      </c>
      <c r="G13" s="93" t="s">
        <v>409</v>
      </c>
      <c r="H13" s="93" t="s">
        <v>409</v>
      </c>
      <c r="I13" s="93" t="s">
        <v>409</v>
      </c>
      <c r="J13" s="93" t="s">
        <v>409</v>
      </c>
      <c r="K13" s="93" t="s">
        <v>409</v>
      </c>
      <c r="L13" s="93" t="s">
        <v>409</v>
      </c>
      <c r="M13" s="93" t="s">
        <v>409</v>
      </c>
      <c r="N13" s="93" t="s">
        <v>409</v>
      </c>
      <c r="O13" s="93" t="s">
        <v>409</v>
      </c>
    </row>
    <row r="14" spans="2:15" ht="171.6" x14ac:dyDescent="0.3">
      <c r="B14" s="185" t="s">
        <v>262</v>
      </c>
      <c r="C14" s="78" t="s">
        <v>416</v>
      </c>
      <c r="D14" s="93" t="s">
        <v>417</v>
      </c>
      <c r="E14" s="95" t="s">
        <v>418</v>
      </c>
      <c r="F14" s="93" t="s">
        <v>419</v>
      </c>
      <c r="G14" s="93" t="s">
        <v>419</v>
      </c>
      <c r="H14" s="93" t="s">
        <v>417</v>
      </c>
      <c r="I14" s="95" t="s">
        <v>417</v>
      </c>
      <c r="J14" s="95" t="s">
        <v>419</v>
      </c>
      <c r="K14" s="95" t="s">
        <v>419</v>
      </c>
      <c r="L14" s="95" t="s">
        <v>417</v>
      </c>
      <c r="M14" s="95" t="s">
        <v>417</v>
      </c>
      <c r="N14" s="95" t="s">
        <v>417</v>
      </c>
      <c r="O14" s="95" t="s">
        <v>417</v>
      </c>
    </row>
    <row r="15" spans="2:15" ht="66" x14ac:dyDescent="0.3">
      <c r="B15" s="185"/>
      <c r="C15" s="78" t="s">
        <v>420</v>
      </c>
      <c r="D15" s="93" t="s">
        <v>409</v>
      </c>
      <c r="E15" s="93" t="s">
        <v>409</v>
      </c>
      <c r="F15" s="93" t="s">
        <v>419</v>
      </c>
      <c r="G15" s="93" t="s">
        <v>419</v>
      </c>
      <c r="H15" s="93" t="s">
        <v>409</v>
      </c>
      <c r="I15" s="93" t="s">
        <v>409</v>
      </c>
      <c r="J15" s="93" t="s">
        <v>419</v>
      </c>
      <c r="K15" s="93" t="s">
        <v>419</v>
      </c>
      <c r="L15" s="93" t="s">
        <v>409</v>
      </c>
      <c r="M15" s="93" t="s">
        <v>409</v>
      </c>
      <c r="N15" s="93" t="s">
        <v>409</v>
      </c>
      <c r="O15" s="93" t="s">
        <v>409</v>
      </c>
    </row>
    <row r="16" spans="2:15" ht="52.8" x14ac:dyDescent="0.3">
      <c r="B16" s="185"/>
      <c r="C16" s="78" t="s">
        <v>421</v>
      </c>
      <c r="D16" s="93" t="s">
        <v>417</v>
      </c>
      <c r="E16" s="93" t="s">
        <v>417</v>
      </c>
      <c r="F16" s="93" t="s">
        <v>419</v>
      </c>
      <c r="G16" s="93" t="s">
        <v>419</v>
      </c>
      <c r="H16" s="93" t="s">
        <v>417</v>
      </c>
      <c r="I16" s="93" t="s">
        <v>417</v>
      </c>
      <c r="J16" s="93" t="s">
        <v>419</v>
      </c>
      <c r="K16" s="93" t="s">
        <v>419</v>
      </c>
      <c r="L16" s="93" t="s">
        <v>417</v>
      </c>
      <c r="M16" s="93" t="s">
        <v>417</v>
      </c>
      <c r="N16" s="93" t="s">
        <v>417</v>
      </c>
      <c r="O16" s="93" t="s">
        <v>417</v>
      </c>
    </row>
    <row r="17" spans="2:15" ht="52.8" x14ac:dyDescent="0.3">
      <c r="B17" s="28" t="s">
        <v>266</v>
      </c>
      <c r="C17" s="78" t="s">
        <v>70</v>
      </c>
      <c r="D17" s="93" t="s">
        <v>422</v>
      </c>
      <c r="E17" s="93" t="s">
        <v>422</v>
      </c>
      <c r="F17" s="93" t="s">
        <v>422</v>
      </c>
      <c r="G17" s="93" t="s">
        <v>422</v>
      </c>
      <c r="H17" s="93" t="s">
        <v>422</v>
      </c>
      <c r="I17" s="93" t="s">
        <v>422</v>
      </c>
      <c r="J17" s="93" t="s">
        <v>422</v>
      </c>
      <c r="K17" s="93" t="s">
        <v>422</v>
      </c>
      <c r="L17" s="93" t="s">
        <v>422</v>
      </c>
      <c r="M17" s="93" t="s">
        <v>422</v>
      </c>
      <c r="N17" s="93" t="s">
        <v>422</v>
      </c>
      <c r="O17" s="93" t="s">
        <v>422</v>
      </c>
    </row>
    <row r="18" spans="2:15" ht="79.2" x14ac:dyDescent="0.3">
      <c r="B18" s="25" t="s">
        <v>267</v>
      </c>
      <c r="C18" s="78" t="s">
        <v>268</v>
      </c>
      <c r="D18" s="93" t="s">
        <v>422</v>
      </c>
      <c r="E18" s="93" t="s">
        <v>422</v>
      </c>
      <c r="F18" s="93" t="s">
        <v>422</v>
      </c>
      <c r="G18" s="93" t="s">
        <v>422</v>
      </c>
      <c r="H18" s="93" t="s">
        <v>422</v>
      </c>
      <c r="I18" s="93" t="s">
        <v>422</v>
      </c>
      <c r="J18" s="93" t="s">
        <v>422</v>
      </c>
      <c r="K18" s="93" t="s">
        <v>422</v>
      </c>
      <c r="L18" s="93" t="s">
        <v>422</v>
      </c>
      <c r="M18" s="93" t="s">
        <v>422</v>
      </c>
      <c r="N18" s="93" t="s">
        <v>422</v>
      </c>
      <c r="O18" s="93" t="s">
        <v>422</v>
      </c>
    </row>
    <row r="19" spans="2:15" ht="52.8" x14ac:dyDescent="0.3">
      <c r="B19" s="25" t="s">
        <v>269</v>
      </c>
      <c r="C19" s="78" t="s">
        <v>74</v>
      </c>
      <c r="D19" s="93" t="s">
        <v>422</v>
      </c>
      <c r="E19" s="93" t="s">
        <v>422</v>
      </c>
      <c r="F19" s="93" t="s">
        <v>422</v>
      </c>
      <c r="G19" s="93" t="s">
        <v>422</v>
      </c>
      <c r="H19" s="93" t="s">
        <v>422</v>
      </c>
      <c r="I19" s="93" t="s">
        <v>422</v>
      </c>
      <c r="J19" s="93" t="s">
        <v>422</v>
      </c>
      <c r="K19" s="93" t="s">
        <v>422</v>
      </c>
      <c r="L19" s="93" t="s">
        <v>422</v>
      </c>
      <c r="M19" s="93" t="s">
        <v>422</v>
      </c>
      <c r="N19" s="93" t="s">
        <v>422</v>
      </c>
      <c r="O19" s="93" t="s">
        <v>422</v>
      </c>
    </row>
    <row r="20" spans="2:15" ht="39.6" x14ac:dyDescent="0.3">
      <c r="B20" s="25" t="s">
        <v>270</v>
      </c>
      <c r="C20" s="78" t="s">
        <v>271</v>
      </c>
      <c r="D20" s="93" t="s">
        <v>409</v>
      </c>
      <c r="E20" s="93" t="s">
        <v>419</v>
      </c>
      <c r="F20" s="93" t="s">
        <v>409</v>
      </c>
      <c r="G20" s="93" t="s">
        <v>419</v>
      </c>
      <c r="H20" s="93" t="s">
        <v>409</v>
      </c>
      <c r="I20" s="93" t="s">
        <v>409</v>
      </c>
      <c r="J20" s="93" t="s">
        <v>409</v>
      </c>
      <c r="K20" s="93" t="s">
        <v>419</v>
      </c>
      <c r="L20" s="93" t="s">
        <v>409</v>
      </c>
      <c r="M20" s="93" t="s">
        <v>409</v>
      </c>
      <c r="N20" s="93" t="s">
        <v>409</v>
      </c>
      <c r="O20" s="93" t="s">
        <v>419</v>
      </c>
    </row>
    <row r="21" spans="2:15" ht="39.6" x14ac:dyDescent="0.3">
      <c r="B21" s="28" t="s">
        <v>272</v>
      </c>
      <c r="C21" s="78" t="s">
        <v>273</v>
      </c>
      <c r="D21" s="93" t="s">
        <v>409</v>
      </c>
      <c r="E21" s="93" t="s">
        <v>419</v>
      </c>
      <c r="F21" s="93" t="s">
        <v>409</v>
      </c>
      <c r="G21" s="93" t="s">
        <v>419</v>
      </c>
      <c r="H21" s="93" t="s">
        <v>409</v>
      </c>
      <c r="I21" s="93" t="s">
        <v>409</v>
      </c>
      <c r="J21" s="93" t="s">
        <v>409</v>
      </c>
      <c r="K21" s="93" t="s">
        <v>419</v>
      </c>
      <c r="L21" s="93" t="s">
        <v>409</v>
      </c>
      <c r="M21" s="93" t="s">
        <v>409</v>
      </c>
      <c r="N21" s="93" t="s">
        <v>409</v>
      </c>
      <c r="O21" s="93" t="s">
        <v>419</v>
      </c>
    </row>
    <row r="22" spans="2:15" ht="39.6" x14ac:dyDescent="0.3">
      <c r="B22" s="25" t="s">
        <v>274</v>
      </c>
      <c r="C22" s="78" t="s">
        <v>275</v>
      </c>
      <c r="D22" s="93" t="s">
        <v>409</v>
      </c>
      <c r="E22" s="93" t="s">
        <v>419</v>
      </c>
      <c r="F22" s="93" t="s">
        <v>409</v>
      </c>
      <c r="G22" s="93" t="s">
        <v>419</v>
      </c>
      <c r="H22" s="93" t="s">
        <v>409</v>
      </c>
      <c r="I22" s="93" t="s">
        <v>409</v>
      </c>
      <c r="J22" s="93" t="s">
        <v>409</v>
      </c>
      <c r="K22" s="93" t="s">
        <v>419</v>
      </c>
      <c r="L22" s="93" t="s">
        <v>409</v>
      </c>
      <c r="M22" s="93" t="s">
        <v>409</v>
      </c>
      <c r="N22" s="93" t="s">
        <v>409</v>
      </c>
      <c r="O22" s="93" t="s">
        <v>419</v>
      </c>
    </row>
    <row r="23" spans="2:15" ht="32.25" customHeight="1" x14ac:dyDescent="0.3">
      <c r="B23" s="28" t="s">
        <v>276</v>
      </c>
      <c r="C23" s="78" t="s">
        <v>277</v>
      </c>
      <c r="D23" s="93" t="s">
        <v>409</v>
      </c>
      <c r="E23" s="93" t="s">
        <v>419</v>
      </c>
      <c r="F23" s="93" t="s">
        <v>409</v>
      </c>
      <c r="G23" s="93" t="s">
        <v>419</v>
      </c>
      <c r="H23" s="93" t="s">
        <v>409</v>
      </c>
      <c r="I23" s="93" t="s">
        <v>409</v>
      </c>
      <c r="J23" s="93" t="s">
        <v>409</v>
      </c>
      <c r="K23" s="93" t="s">
        <v>419</v>
      </c>
      <c r="L23" s="93" t="s">
        <v>409</v>
      </c>
      <c r="M23" s="93" t="s">
        <v>409</v>
      </c>
      <c r="N23" s="93" t="s">
        <v>409</v>
      </c>
      <c r="O23" s="93" t="s">
        <v>419</v>
      </c>
    </row>
    <row r="24" spans="2:15" ht="28.8" x14ac:dyDescent="0.3">
      <c r="B24" s="28" t="s">
        <v>278</v>
      </c>
      <c r="C24" s="78" t="s">
        <v>279</v>
      </c>
      <c r="D24" s="93" t="s">
        <v>423</v>
      </c>
      <c r="E24" s="93" t="s">
        <v>423</v>
      </c>
      <c r="F24" s="93" t="s">
        <v>423</v>
      </c>
      <c r="G24" s="93" t="s">
        <v>423</v>
      </c>
      <c r="H24" s="93" t="s">
        <v>423</v>
      </c>
      <c r="I24" s="93" t="s">
        <v>423</v>
      </c>
      <c r="J24" s="93" t="s">
        <v>423</v>
      </c>
      <c r="K24" s="93" t="s">
        <v>423</v>
      </c>
      <c r="L24" s="93" t="s">
        <v>423</v>
      </c>
      <c r="M24" s="93" t="s">
        <v>423</v>
      </c>
      <c r="N24" s="93" t="s">
        <v>423</v>
      </c>
      <c r="O24" s="93" t="s">
        <v>423</v>
      </c>
    </row>
    <row r="25" spans="2:15" ht="39.6" x14ac:dyDescent="0.3">
      <c r="B25" s="28" t="s">
        <v>280</v>
      </c>
      <c r="C25" s="78" t="s">
        <v>424</v>
      </c>
      <c r="D25" s="93" t="s">
        <v>423</v>
      </c>
      <c r="E25" s="93" t="s">
        <v>423</v>
      </c>
      <c r="F25" s="93" t="s">
        <v>423</v>
      </c>
      <c r="G25" s="93" t="s">
        <v>423</v>
      </c>
      <c r="H25" s="93" t="s">
        <v>423</v>
      </c>
      <c r="I25" s="93" t="s">
        <v>423</v>
      </c>
      <c r="J25" s="93" t="s">
        <v>423</v>
      </c>
      <c r="K25" s="93" t="s">
        <v>423</v>
      </c>
      <c r="L25" s="93" t="s">
        <v>423</v>
      </c>
      <c r="M25" s="93" t="s">
        <v>423</v>
      </c>
      <c r="N25" s="93" t="s">
        <v>423</v>
      </c>
      <c r="O25" s="93" t="s">
        <v>423</v>
      </c>
    </row>
    <row r="26" spans="2:15" ht="28.8" x14ac:dyDescent="0.3">
      <c r="B26" s="25" t="s">
        <v>282</v>
      </c>
      <c r="C26" s="78" t="s">
        <v>425</v>
      </c>
      <c r="D26" s="93" t="s">
        <v>423</v>
      </c>
      <c r="E26" s="93" t="s">
        <v>423</v>
      </c>
      <c r="F26" s="93" t="s">
        <v>423</v>
      </c>
      <c r="G26" s="93" t="s">
        <v>423</v>
      </c>
      <c r="H26" s="93" t="s">
        <v>423</v>
      </c>
      <c r="I26" s="93" t="s">
        <v>423</v>
      </c>
      <c r="J26" s="93" t="s">
        <v>423</v>
      </c>
      <c r="K26" s="93" t="s">
        <v>423</v>
      </c>
      <c r="L26" s="93" t="s">
        <v>423</v>
      </c>
      <c r="M26" s="93" t="s">
        <v>423</v>
      </c>
      <c r="N26" s="93" t="s">
        <v>423</v>
      </c>
      <c r="O26" s="93" t="s">
        <v>423</v>
      </c>
    </row>
    <row r="27" spans="2:15" ht="52.8" x14ac:dyDescent="0.3">
      <c r="B27" s="28" t="s">
        <v>283</v>
      </c>
      <c r="C27" s="78" t="s">
        <v>426</v>
      </c>
      <c r="D27" s="93" t="s">
        <v>409</v>
      </c>
      <c r="E27" s="93" t="s">
        <v>409</v>
      </c>
      <c r="F27" s="93" t="s">
        <v>409</v>
      </c>
      <c r="G27" s="93" t="s">
        <v>427</v>
      </c>
      <c r="H27" s="93" t="s">
        <v>409</v>
      </c>
      <c r="I27" s="93" t="s">
        <v>409</v>
      </c>
      <c r="J27" s="93" t="s">
        <v>409</v>
      </c>
      <c r="K27" s="93" t="s">
        <v>427</v>
      </c>
      <c r="L27" s="93" t="s">
        <v>409</v>
      </c>
      <c r="M27" s="93" t="s">
        <v>409</v>
      </c>
      <c r="N27" s="93" t="s">
        <v>409</v>
      </c>
      <c r="O27" s="93" t="s">
        <v>427</v>
      </c>
    </row>
    <row r="28" spans="2:15" ht="28.8" x14ac:dyDescent="0.3">
      <c r="B28" s="28" t="s">
        <v>285</v>
      </c>
      <c r="C28" s="78" t="s">
        <v>428</v>
      </c>
      <c r="D28" s="93" t="s">
        <v>409</v>
      </c>
      <c r="E28" s="93" t="s">
        <v>409</v>
      </c>
      <c r="F28" s="93" t="s">
        <v>409</v>
      </c>
      <c r="G28" s="93" t="s">
        <v>427</v>
      </c>
      <c r="H28" s="93" t="s">
        <v>409</v>
      </c>
      <c r="I28" s="93" t="s">
        <v>409</v>
      </c>
      <c r="J28" s="93" t="s">
        <v>409</v>
      </c>
      <c r="K28" s="93" t="s">
        <v>427</v>
      </c>
      <c r="L28" s="93" t="s">
        <v>409</v>
      </c>
      <c r="M28" s="93" t="s">
        <v>409</v>
      </c>
      <c r="N28" s="93" t="s">
        <v>409</v>
      </c>
      <c r="O28" s="93" t="s">
        <v>427</v>
      </c>
    </row>
    <row r="29" spans="2:15" ht="28.8" x14ac:dyDescent="0.3">
      <c r="B29" s="28" t="s">
        <v>287</v>
      </c>
      <c r="C29" s="78" t="s">
        <v>288</v>
      </c>
      <c r="D29" s="93" t="s">
        <v>423</v>
      </c>
      <c r="E29" s="93" t="s">
        <v>423</v>
      </c>
      <c r="F29" s="93" t="s">
        <v>423</v>
      </c>
      <c r="G29" s="93" t="s">
        <v>423</v>
      </c>
      <c r="H29" s="93" t="s">
        <v>423</v>
      </c>
      <c r="I29" s="93" t="s">
        <v>423</v>
      </c>
      <c r="J29" s="93" t="s">
        <v>423</v>
      </c>
      <c r="K29" s="93" t="s">
        <v>423</v>
      </c>
      <c r="L29" s="93" t="s">
        <v>423</v>
      </c>
      <c r="M29" s="93" t="s">
        <v>423</v>
      </c>
      <c r="N29" s="93" t="s">
        <v>423</v>
      </c>
      <c r="O29" s="93" t="s">
        <v>423</v>
      </c>
    </row>
    <row r="30" spans="2:15" x14ac:dyDescent="0.3">
      <c r="B30" s="28"/>
      <c r="C30" s="78"/>
      <c r="D30" s="93"/>
      <c r="E30" s="93"/>
      <c r="F30" s="93"/>
      <c r="G30" s="93"/>
      <c r="H30" s="93"/>
      <c r="I30" s="93"/>
      <c r="J30" s="93"/>
      <c r="K30" s="93"/>
      <c r="L30" s="93"/>
      <c r="M30" s="93"/>
      <c r="N30" s="93"/>
      <c r="O30" s="93"/>
    </row>
    <row r="31" spans="2:15" x14ac:dyDescent="0.3">
      <c r="B31" s="84"/>
      <c r="C31" s="91"/>
      <c r="D31" s="88"/>
      <c r="E31" s="88"/>
      <c r="F31" s="88"/>
      <c r="G31" s="88"/>
      <c r="H31" s="88"/>
      <c r="I31" s="88"/>
      <c r="J31" s="88"/>
      <c r="K31" s="88"/>
      <c r="L31" s="88"/>
      <c r="M31" s="88"/>
      <c r="N31" s="88"/>
      <c r="O31" s="88"/>
    </row>
    <row r="32" spans="2:15" ht="66" x14ac:dyDescent="0.3">
      <c r="B32" s="241" t="s">
        <v>291</v>
      </c>
      <c r="C32" s="85" t="s">
        <v>292</v>
      </c>
      <c r="D32" s="93" t="s">
        <v>429</v>
      </c>
      <c r="E32" s="93" t="s">
        <v>409</v>
      </c>
      <c r="F32" s="93" t="s">
        <v>429</v>
      </c>
      <c r="G32" s="93" t="s">
        <v>409</v>
      </c>
      <c r="H32" s="93" t="s">
        <v>429</v>
      </c>
      <c r="I32" s="93" t="s">
        <v>409</v>
      </c>
      <c r="J32" s="93" t="s">
        <v>429</v>
      </c>
      <c r="K32" s="93" t="s">
        <v>409</v>
      </c>
      <c r="L32" s="93" t="s">
        <v>429</v>
      </c>
      <c r="M32" s="93" t="s">
        <v>409</v>
      </c>
      <c r="N32" s="93" t="s">
        <v>429</v>
      </c>
      <c r="O32" s="93" t="s">
        <v>409</v>
      </c>
    </row>
    <row r="33" spans="2:15" ht="39.6" x14ac:dyDescent="0.3">
      <c r="B33" s="241"/>
      <c r="C33" s="85" t="s">
        <v>293</v>
      </c>
      <c r="D33" s="93" t="s">
        <v>429</v>
      </c>
      <c r="E33" s="93" t="s">
        <v>409</v>
      </c>
      <c r="F33" s="93" t="s">
        <v>429</v>
      </c>
      <c r="G33" s="93" t="s">
        <v>409</v>
      </c>
      <c r="H33" s="93" t="s">
        <v>429</v>
      </c>
      <c r="I33" s="93" t="s">
        <v>409</v>
      </c>
      <c r="J33" s="93" t="s">
        <v>429</v>
      </c>
      <c r="K33" s="93" t="s">
        <v>409</v>
      </c>
      <c r="L33" s="93" t="s">
        <v>429</v>
      </c>
      <c r="M33" s="93" t="s">
        <v>409</v>
      </c>
      <c r="N33" s="93" t="s">
        <v>429</v>
      </c>
      <c r="O33" s="93" t="s">
        <v>409</v>
      </c>
    </row>
    <row r="34" spans="2:15" ht="26.4" x14ac:dyDescent="0.3">
      <c r="B34" s="241"/>
      <c r="C34" s="85" t="s">
        <v>294</v>
      </c>
      <c r="D34" s="93" t="s">
        <v>429</v>
      </c>
      <c r="E34" s="93" t="s">
        <v>409</v>
      </c>
      <c r="F34" s="93" t="s">
        <v>429</v>
      </c>
      <c r="G34" s="93" t="s">
        <v>409</v>
      </c>
      <c r="H34" s="93" t="s">
        <v>429</v>
      </c>
      <c r="I34" s="93" t="s">
        <v>409</v>
      </c>
      <c r="J34" s="93" t="s">
        <v>429</v>
      </c>
      <c r="K34" s="93" t="s">
        <v>409</v>
      </c>
      <c r="L34" s="93" t="s">
        <v>429</v>
      </c>
      <c r="M34" s="93" t="s">
        <v>409</v>
      </c>
      <c r="N34" s="93" t="s">
        <v>429</v>
      </c>
      <c r="O34" s="93" t="s">
        <v>409</v>
      </c>
    </row>
    <row r="35" spans="2:15" ht="52.8" x14ac:dyDescent="0.3">
      <c r="B35" s="82" t="s">
        <v>295</v>
      </c>
      <c r="C35" s="85" t="s">
        <v>296</v>
      </c>
      <c r="D35" s="93" t="s">
        <v>429</v>
      </c>
      <c r="E35" s="93" t="s">
        <v>409</v>
      </c>
      <c r="F35" s="93" t="s">
        <v>429</v>
      </c>
      <c r="G35" s="93" t="s">
        <v>409</v>
      </c>
      <c r="H35" s="93" t="s">
        <v>429</v>
      </c>
      <c r="I35" s="93" t="s">
        <v>409</v>
      </c>
      <c r="J35" s="93" t="s">
        <v>429</v>
      </c>
      <c r="K35" s="93" t="s">
        <v>409</v>
      </c>
      <c r="L35" s="93" t="s">
        <v>429</v>
      </c>
      <c r="M35" s="93" t="s">
        <v>409</v>
      </c>
      <c r="N35" s="93" t="s">
        <v>429</v>
      </c>
      <c r="O35" s="93" t="s">
        <v>409</v>
      </c>
    </row>
    <row r="36" spans="2:15" ht="92.4" x14ac:dyDescent="0.3">
      <c r="B36" s="81" t="s">
        <v>297</v>
      </c>
      <c r="C36" s="85" t="s">
        <v>298</v>
      </c>
      <c r="D36" s="93" t="s">
        <v>429</v>
      </c>
      <c r="E36" s="93" t="s">
        <v>409</v>
      </c>
      <c r="F36" s="93" t="s">
        <v>429</v>
      </c>
      <c r="G36" s="93" t="s">
        <v>409</v>
      </c>
      <c r="H36" s="93" t="s">
        <v>429</v>
      </c>
      <c r="I36" s="93" t="s">
        <v>409</v>
      </c>
      <c r="J36" s="93" t="s">
        <v>429</v>
      </c>
      <c r="K36" s="93" t="s">
        <v>409</v>
      </c>
      <c r="L36" s="93" t="s">
        <v>429</v>
      </c>
      <c r="M36" s="93" t="s">
        <v>409</v>
      </c>
      <c r="N36" s="93" t="s">
        <v>429</v>
      </c>
      <c r="O36" s="93" t="s">
        <v>409</v>
      </c>
    </row>
    <row r="37" spans="2:15" ht="79.2" x14ac:dyDescent="0.3">
      <c r="B37" s="81" t="s">
        <v>299</v>
      </c>
      <c r="C37" s="86" t="s">
        <v>430</v>
      </c>
      <c r="D37" s="93" t="s">
        <v>429</v>
      </c>
      <c r="E37" s="93" t="s">
        <v>409</v>
      </c>
      <c r="F37" s="93" t="s">
        <v>429</v>
      </c>
      <c r="G37" s="93" t="s">
        <v>409</v>
      </c>
      <c r="H37" s="93" t="s">
        <v>429</v>
      </c>
      <c r="I37" s="93" t="s">
        <v>409</v>
      </c>
      <c r="J37" s="93" t="s">
        <v>429</v>
      </c>
      <c r="K37" s="93" t="s">
        <v>409</v>
      </c>
      <c r="L37" s="93" t="s">
        <v>429</v>
      </c>
      <c r="M37" s="93" t="s">
        <v>409</v>
      </c>
      <c r="N37" s="93" t="s">
        <v>429</v>
      </c>
      <c r="O37" s="93" t="s">
        <v>409</v>
      </c>
    </row>
    <row r="38" spans="2:15" ht="79.2" x14ac:dyDescent="0.3">
      <c r="B38" s="81" t="s">
        <v>301</v>
      </c>
      <c r="C38" s="86" t="s">
        <v>302</v>
      </c>
      <c r="D38" s="93" t="s">
        <v>429</v>
      </c>
      <c r="E38" s="93" t="s">
        <v>409</v>
      </c>
      <c r="F38" s="93" t="s">
        <v>429</v>
      </c>
      <c r="G38" s="93" t="s">
        <v>409</v>
      </c>
      <c r="H38" s="93" t="s">
        <v>429</v>
      </c>
      <c r="I38" s="93" t="s">
        <v>409</v>
      </c>
      <c r="J38" s="93" t="s">
        <v>429</v>
      </c>
      <c r="K38" s="93" t="s">
        <v>409</v>
      </c>
      <c r="L38" s="93" t="s">
        <v>429</v>
      </c>
      <c r="M38" s="93" t="s">
        <v>409</v>
      </c>
      <c r="N38" s="93" t="s">
        <v>429</v>
      </c>
      <c r="O38" s="93" t="s">
        <v>409</v>
      </c>
    </row>
    <row r="39" spans="2:15" ht="37.799999999999997" x14ac:dyDescent="0.3">
      <c r="B39" s="81" t="s">
        <v>303</v>
      </c>
      <c r="C39" s="86" t="s">
        <v>304</v>
      </c>
      <c r="D39" s="93" t="s">
        <v>429</v>
      </c>
      <c r="E39" s="93" t="s">
        <v>431</v>
      </c>
      <c r="F39" s="93" t="s">
        <v>429</v>
      </c>
      <c r="G39" s="93" t="s">
        <v>431</v>
      </c>
      <c r="H39" s="93" t="s">
        <v>429</v>
      </c>
      <c r="I39" s="93" t="s">
        <v>431</v>
      </c>
      <c r="J39" s="93" t="s">
        <v>429</v>
      </c>
      <c r="K39" s="93" t="s">
        <v>431</v>
      </c>
      <c r="L39" s="93" t="s">
        <v>429</v>
      </c>
      <c r="M39" s="93" t="s">
        <v>431</v>
      </c>
      <c r="N39" s="93" t="s">
        <v>429</v>
      </c>
      <c r="O39" s="93" t="s">
        <v>431</v>
      </c>
    </row>
    <row r="40" spans="2:15" ht="26.4" x14ac:dyDescent="0.3">
      <c r="B40" s="82" t="s">
        <v>305</v>
      </c>
      <c r="C40" s="85" t="s">
        <v>306</v>
      </c>
      <c r="D40" s="93" t="s">
        <v>429</v>
      </c>
      <c r="E40" s="93" t="s">
        <v>409</v>
      </c>
      <c r="F40" s="93" t="s">
        <v>429</v>
      </c>
      <c r="G40" s="93" t="s">
        <v>409</v>
      </c>
      <c r="H40" s="93" t="s">
        <v>429</v>
      </c>
      <c r="I40" s="93" t="s">
        <v>409</v>
      </c>
      <c r="J40" s="93" t="s">
        <v>429</v>
      </c>
      <c r="K40" s="93" t="s">
        <v>409</v>
      </c>
      <c r="L40" s="93" t="s">
        <v>429</v>
      </c>
      <c r="M40" s="93" t="s">
        <v>409</v>
      </c>
      <c r="N40" s="93" t="s">
        <v>429</v>
      </c>
      <c r="O40" s="93" t="s">
        <v>409</v>
      </c>
    </row>
    <row r="41" spans="2:15" ht="50.4" x14ac:dyDescent="0.3">
      <c r="B41" s="81" t="s">
        <v>307</v>
      </c>
      <c r="C41" s="86" t="s">
        <v>308</v>
      </c>
      <c r="D41" s="93" t="s">
        <v>429</v>
      </c>
      <c r="E41" s="93" t="s">
        <v>409</v>
      </c>
      <c r="F41" s="93" t="s">
        <v>429</v>
      </c>
      <c r="G41" s="93" t="s">
        <v>409</v>
      </c>
      <c r="H41" s="93" t="s">
        <v>429</v>
      </c>
      <c r="I41" s="93" t="s">
        <v>409</v>
      </c>
      <c r="J41" s="93" t="s">
        <v>429</v>
      </c>
      <c r="K41" s="93" t="s">
        <v>409</v>
      </c>
      <c r="L41" s="93" t="s">
        <v>429</v>
      </c>
      <c r="M41" s="93" t="s">
        <v>409</v>
      </c>
      <c r="N41" s="93" t="s">
        <v>429</v>
      </c>
      <c r="O41" s="93" t="s">
        <v>409</v>
      </c>
    </row>
    <row r="42" spans="2:15" ht="158.4" x14ac:dyDescent="0.3">
      <c r="B42" s="82" t="s">
        <v>309</v>
      </c>
      <c r="C42" s="78" t="s">
        <v>310</v>
      </c>
      <c r="D42" s="93" t="s">
        <v>429</v>
      </c>
      <c r="E42" s="93" t="s">
        <v>409</v>
      </c>
      <c r="F42" s="93" t="s">
        <v>429</v>
      </c>
      <c r="G42" s="93" t="s">
        <v>409</v>
      </c>
      <c r="H42" s="93" t="s">
        <v>429</v>
      </c>
      <c r="I42" s="93" t="s">
        <v>409</v>
      </c>
      <c r="J42" s="93" t="s">
        <v>429</v>
      </c>
      <c r="K42" s="93" t="s">
        <v>409</v>
      </c>
      <c r="L42" s="93" t="s">
        <v>429</v>
      </c>
      <c r="M42" s="93" t="s">
        <v>409</v>
      </c>
      <c r="N42" s="93" t="s">
        <v>429</v>
      </c>
      <c r="O42" s="93" t="s">
        <v>409</v>
      </c>
    </row>
    <row r="43" spans="2:15" x14ac:dyDescent="0.3">
      <c r="D43" s="68"/>
    </row>
    <row r="44" spans="2:15" x14ac:dyDescent="0.3">
      <c r="D44" s="68"/>
    </row>
    <row r="45" spans="2:15" x14ac:dyDescent="0.3">
      <c r="D45" s="68"/>
    </row>
    <row r="46" spans="2:15" x14ac:dyDescent="0.3">
      <c r="D46" s="68"/>
    </row>
    <row r="47" spans="2:15" x14ac:dyDescent="0.3">
      <c r="D47" s="68"/>
    </row>
    <row r="48" spans="2:15" x14ac:dyDescent="0.3">
      <c r="D48" s="68"/>
    </row>
    <row r="49" spans="4:4" x14ac:dyDescent="0.3">
      <c r="D49" s="68"/>
    </row>
    <row r="50" spans="4:4" x14ac:dyDescent="0.3">
      <c r="D50" s="68"/>
    </row>
  </sheetData>
  <autoFilter ref="C2:O29" xr:uid="{07B72A47-28BB-48DA-9653-50E5CF3034FE}"/>
  <mergeCells count="4">
    <mergeCell ref="B5:B10"/>
    <mergeCell ref="B11:B13"/>
    <mergeCell ref="B14:B16"/>
    <mergeCell ref="B32:B34"/>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ABB1DA750B2A64D9BBEC0415775AA95" ma:contentTypeVersion="19" ma:contentTypeDescription="Create a new document." ma:contentTypeScope="" ma:versionID="3167fd4e6ce084a7b74f55a4d671883c">
  <xsd:schema xmlns:xsd="http://www.w3.org/2001/XMLSchema" xmlns:xs="http://www.w3.org/2001/XMLSchema" xmlns:p="http://schemas.microsoft.com/office/2006/metadata/properties" xmlns:ns1="http://schemas.microsoft.com/sharepoint/v3" xmlns:ns3="3a4cb583-a5f3-4e97-a304-23a94fb0ed62" xmlns:ns4="ae10e246-9e08-413b-822d-cc5110b259f5" targetNamespace="http://schemas.microsoft.com/office/2006/metadata/properties" ma:root="true" ma:fieldsID="8c2208e1557ef921e0bdd35bf1232ed7" ns1:_="" ns3:_="" ns4:_="">
    <xsd:import namespace="http://schemas.microsoft.com/sharepoint/v3"/>
    <xsd:import namespace="3a4cb583-a5f3-4e97-a304-23a94fb0ed62"/>
    <xsd:import namespace="ae10e246-9e08-413b-822d-cc5110b259f5"/>
    <xsd:element name="properties">
      <xsd:complexType>
        <xsd:sequence>
          <xsd:element name="documentManagement">
            <xsd:complexType>
              <xsd:all>
                <xsd:element ref="ns3:SharedWithUsers" minOccurs="0"/>
                <xsd:element ref="ns4:MediaServiceMetadata" minOccurs="0"/>
                <xsd:element ref="ns4:MediaServiceFastMetadata" minOccurs="0"/>
                <xsd:element ref="ns3:SharedWithDetails" minOccurs="0"/>
                <xsd:element ref="ns3:SharingHintHash"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1:_ip_UnifiedCompliancePolicyProperties" minOccurs="0"/>
                <xsd:element ref="ns1:_ip_UnifiedCompliancePolicyUIAction"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4cb583-a5f3-4e97-a304-23a94fb0ed6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10e246-9e08-413b-822d-cc5110b259f5"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ae10e246-9e08-413b-822d-cc5110b259f5" xsi:nil="true"/>
  </documentManagement>
</p:properties>
</file>

<file path=customXml/itemProps1.xml><?xml version="1.0" encoding="utf-8"?>
<ds:datastoreItem xmlns:ds="http://schemas.openxmlformats.org/officeDocument/2006/customXml" ds:itemID="{4E53BB80-3306-4641-8A3C-1422E52AC077}">
  <ds:schemaRefs>
    <ds:schemaRef ds:uri="http://schemas.microsoft.com/sharepoint/v3/contenttype/forms"/>
  </ds:schemaRefs>
</ds:datastoreItem>
</file>

<file path=customXml/itemProps2.xml><?xml version="1.0" encoding="utf-8"?>
<ds:datastoreItem xmlns:ds="http://schemas.openxmlformats.org/officeDocument/2006/customXml" ds:itemID="{34BB80A7-7507-4F88-A44A-86C5D9629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a4cb583-a5f3-4e97-a304-23a94fb0ed62"/>
    <ds:schemaRef ds:uri="ae10e246-9e08-413b-822d-cc5110b259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C4312E-73A1-4CEA-9FD9-7FFBE8A61091}">
  <ds:schemaRefs>
    <ds:schemaRef ds:uri="http://schemas.microsoft.com/office/2006/metadata/properties"/>
    <ds:schemaRef ds:uri="http://schemas.microsoft.com/office/infopath/2007/PartnerControls"/>
    <ds:schemaRef ds:uri="http://schemas.microsoft.com/sharepoint/v3"/>
    <ds:schemaRef ds:uri="ae10e246-9e08-413b-822d-cc5110b259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30</vt:i4>
      </vt:variant>
    </vt:vector>
  </HeadingPairs>
  <TitlesOfParts>
    <vt:vector size="49" baseType="lpstr">
      <vt:lpstr>CREAR TRADICIONAL</vt:lpstr>
      <vt:lpstr>Instrucciones</vt:lpstr>
      <vt:lpstr>Seguimientos ID</vt:lpstr>
      <vt:lpstr>ID 1</vt:lpstr>
      <vt:lpstr>ID 2</vt:lpstr>
      <vt:lpstr>ID 3</vt:lpstr>
      <vt:lpstr>ID 4</vt:lpstr>
      <vt:lpstr>ID 5</vt:lpstr>
      <vt:lpstr>ID 6</vt:lpstr>
      <vt:lpstr>ID 7</vt:lpstr>
      <vt:lpstr>ID 8</vt:lpstr>
      <vt:lpstr>ID 9</vt:lpstr>
      <vt:lpstr>ID 10</vt:lpstr>
      <vt:lpstr>ID 11</vt:lpstr>
      <vt:lpstr>ID 12</vt:lpstr>
      <vt:lpstr>ID 13</vt:lpstr>
      <vt:lpstr>ID 14</vt:lpstr>
      <vt:lpstr>ID 15</vt:lpstr>
      <vt:lpstr>Aplica</vt:lpstr>
      <vt:lpstr>'ID 1'!Área_de_impresión</vt:lpstr>
      <vt:lpstr>'ID 10'!Área_de_impresión</vt:lpstr>
      <vt:lpstr>'ID 11'!Área_de_impresión</vt:lpstr>
      <vt:lpstr>'ID 12'!Área_de_impresión</vt:lpstr>
      <vt:lpstr>'ID 13'!Área_de_impresión</vt:lpstr>
      <vt:lpstr>'ID 14'!Área_de_impresión</vt:lpstr>
      <vt:lpstr>'ID 15'!Área_de_impresión</vt:lpstr>
      <vt:lpstr>'ID 2'!Área_de_impresión</vt:lpstr>
      <vt:lpstr>'ID 3'!Área_de_impresión</vt:lpstr>
      <vt:lpstr>'ID 4'!Área_de_impresión</vt:lpstr>
      <vt:lpstr>'ID 5'!Área_de_impresión</vt:lpstr>
      <vt:lpstr>'ID 6'!Área_de_impresión</vt:lpstr>
      <vt:lpstr>'ID 7'!Área_de_impresión</vt:lpstr>
      <vt:lpstr>'ID 8'!Área_de_impresión</vt:lpstr>
      <vt:lpstr>'ID 9'!Área_de_impresión</vt:lpstr>
      <vt:lpstr>'ID 1'!Títulos_a_imprimir</vt:lpstr>
      <vt:lpstr>'ID 10'!Títulos_a_imprimir</vt:lpstr>
      <vt:lpstr>'ID 11'!Títulos_a_imprimir</vt:lpstr>
      <vt:lpstr>'ID 12'!Títulos_a_imprimir</vt:lpstr>
      <vt:lpstr>'ID 13'!Títulos_a_imprimir</vt:lpstr>
      <vt:lpstr>'ID 14'!Títulos_a_imprimir</vt:lpstr>
      <vt:lpstr>'ID 15'!Títulos_a_imprimir</vt:lpstr>
      <vt:lpstr>'ID 2'!Títulos_a_imprimir</vt:lpstr>
      <vt:lpstr>'ID 3'!Títulos_a_imprimir</vt:lpstr>
      <vt:lpstr>'ID 4'!Títulos_a_imprimir</vt:lpstr>
      <vt:lpstr>'ID 5'!Títulos_a_imprimir</vt:lpstr>
      <vt:lpstr>'ID 6'!Títulos_a_imprimir</vt:lpstr>
      <vt:lpstr>'ID 7'!Títulos_a_imprimir</vt:lpstr>
      <vt:lpstr>'ID 8'!Títulos_a_imprimir</vt:lpstr>
      <vt:lpstr>'ID 9'!Títulos_a_imprimir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Aideé</dc:creator>
  <cp:keywords/>
  <dc:description/>
  <cp:lastModifiedBy>Usuario</cp:lastModifiedBy>
  <cp:revision/>
  <cp:lastPrinted>2025-10-10T13:52:06Z</cp:lastPrinted>
  <dcterms:created xsi:type="dcterms:W3CDTF">2024-07-23T20:50:38Z</dcterms:created>
  <dcterms:modified xsi:type="dcterms:W3CDTF">2025-10-10T13:56:07Z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2024-07-29T17:47:20Z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4e1f3aa0-2fa0-4461-b5a8-d4c4b87e981a</vt:lpwstr>
  </property>
  <property fmtid="{D5CDD505-2E9C-101B-9397-08002B2CF9AE}" pid="8" name="MSIP_Label_fc111285-cafa-4fc9-8a9a-bd902089b24f_ContentBits">
    <vt:lpwstr>0</vt:lpwstr>
  </property>
  <property fmtid="{D5CDD505-2E9C-101B-9397-08002B2CF9AE}" pid="9" name="ContentTypeId">
    <vt:lpwstr>0x010100FABB1DA750B2A64D9BBEC0415775AA95</vt:lpwstr>
  </property>
</Properties>
</file>